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ENVIADOS A ONEI\"/>
    </mc:Choice>
  </mc:AlternateContent>
  <xr:revisionPtr revIDLastSave="0" documentId="13_ncr:1_{91C3835E-F34D-414A-A909-4D7002DF3783}" xr6:coauthVersionLast="45" xr6:coauthVersionMax="45" xr10:uidLastSave="{00000000-0000-0000-0000-000000000000}"/>
  <bookViews>
    <workbookView xWindow="-110" yWindow="-110" windowWidth="19420" windowHeight="10420" tabRatio="832" xr2:uid="{00000000-000D-0000-FFFF-FFFF00000000}"/>
  </bookViews>
  <sheets>
    <sheet name="10.1-2" sheetId="24" r:id="rId1"/>
    <sheet name="10.3-4-5 " sheetId="30" r:id="rId2"/>
    <sheet name="10.6-7" sheetId="29" r:id="rId3"/>
    <sheet name="10.8-9" sheetId="16" r:id="rId4"/>
    <sheet name="10.10" sheetId="22" r:id="rId5"/>
  </sheets>
  <definedNames>
    <definedName name="\i">#REF!</definedName>
    <definedName name="\s">#REF!</definedName>
    <definedName name="_xlnm.Print_Area" localSheetId="0">'10.1-2'!$A$1:$I$100</definedName>
    <definedName name="_xlnm.Print_Area" localSheetId="1">'10.3-4-5 '!$A$1:$J$76</definedName>
    <definedName name="_xlnm.Print_Area" localSheetId="2">'10.6-7'!$A$1:$M$74</definedName>
    <definedName name="_xlnm.Print_Area" localSheetId="3">'10.8-9'!$A$1:$M$78</definedName>
  </definedNames>
  <calcPr calcId="191029"/>
</workbook>
</file>

<file path=xl/calcChain.xml><?xml version="1.0" encoding="utf-8"?>
<calcChain xmlns="http://schemas.openxmlformats.org/spreadsheetml/2006/main">
  <c r="J43" i="30" l="1"/>
  <c r="I11" i="16" l="1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H15" i="29"/>
  <c r="I15" i="29"/>
  <c r="J15" i="29"/>
  <c r="K15" i="29"/>
  <c r="H16" i="29"/>
  <c r="I16" i="29"/>
  <c r="J16" i="29"/>
  <c r="K16" i="29"/>
  <c r="L16" i="29"/>
  <c r="H17" i="29"/>
  <c r="I17" i="29"/>
  <c r="J17" i="29"/>
  <c r="K17" i="29"/>
  <c r="L17" i="29"/>
  <c r="H18" i="29"/>
  <c r="I18" i="29"/>
  <c r="J18" i="29"/>
  <c r="K18" i="29"/>
  <c r="L18" i="29"/>
  <c r="G16" i="29"/>
  <c r="G17" i="29"/>
  <c r="G18" i="29"/>
  <c r="K9" i="16" l="1"/>
  <c r="K10" i="29"/>
  <c r="L15" i="29" l="1"/>
  <c r="L10" i="16" l="1"/>
  <c r="J24" i="16" l="1"/>
  <c r="J23" i="16"/>
  <c r="J20" i="16"/>
  <c r="J19" i="16"/>
  <c r="J16" i="16"/>
  <c r="J15" i="16"/>
  <c r="J12" i="16"/>
  <c r="J11" i="16"/>
  <c r="J22" i="16"/>
  <c r="F16" i="29"/>
  <c r="F17" i="29"/>
  <c r="F18" i="29"/>
  <c r="B68" i="30"/>
  <c r="G10" i="29"/>
  <c r="H10" i="29"/>
  <c r="I10" i="29"/>
  <c r="J10" i="29"/>
  <c r="F10" i="29"/>
  <c r="C68" i="30"/>
  <c r="F38" i="16"/>
  <c r="E38" i="16"/>
  <c r="L13" i="16"/>
  <c r="I12" i="16"/>
  <c r="I19" i="16"/>
  <c r="H14" i="16"/>
  <c r="G14" i="16"/>
  <c r="F50" i="29"/>
  <c r="F22" i="16" s="1"/>
  <c r="E50" i="29"/>
  <c r="E13" i="16" s="1"/>
  <c r="I20" i="16"/>
  <c r="I15" i="16"/>
  <c r="G22" i="16"/>
  <c r="G18" i="16"/>
  <c r="G10" i="16"/>
  <c r="H24" i="16"/>
  <c r="B38" i="16"/>
  <c r="C38" i="16"/>
  <c r="D38" i="16"/>
  <c r="C9" i="16"/>
  <c r="B9" i="16"/>
  <c r="H10" i="16"/>
  <c r="H21" i="16"/>
  <c r="G15" i="16"/>
  <c r="H15" i="16"/>
  <c r="G20" i="16"/>
  <c r="G24" i="16"/>
  <c r="I17" i="16"/>
  <c r="I22" i="16"/>
  <c r="G19" i="16"/>
  <c r="H19" i="16"/>
  <c r="G13" i="16"/>
  <c r="I18" i="16"/>
  <c r="I16" i="16"/>
  <c r="I14" i="16"/>
  <c r="I23" i="16"/>
  <c r="I24" i="16"/>
  <c r="I13" i="16"/>
  <c r="F16" i="16"/>
  <c r="I10" i="16"/>
  <c r="H13" i="16"/>
  <c r="H12" i="16"/>
  <c r="H16" i="16"/>
  <c r="H17" i="16"/>
  <c r="H22" i="16"/>
  <c r="H18" i="16"/>
  <c r="H23" i="16"/>
  <c r="E14" i="16"/>
  <c r="H20" i="16"/>
  <c r="E17" i="16" l="1"/>
  <c r="F20" i="16"/>
  <c r="F10" i="16"/>
  <c r="E15" i="16"/>
  <c r="E10" i="16"/>
  <c r="E24" i="16"/>
  <c r="E12" i="16"/>
  <c r="E20" i="16"/>
  <c r="E18" i="16"/>
  <c r="E23" i="16"/>
  <c r="E16" i="16"/>
  <c r="E22" i="16"/>
  <c r="E19" i="16"/>
  <c r="F15" i="29"/>
  <c r="G15" i="29"/>
  <c r="I9" i="16"/>
  <c r="H9" i="16"/>
  <c r="F19" i="16"/>
  <c r="F17" i="16"/>
  <c r="F13" i="16"/>
  <c r="F15" i="16"/>
  <c r="F24" i="16"/>
  <c r="G21" i="16"/>
  <c r="G16" i="16"/>
  <c r="G26" i="16"/>
  <c r="F14" i="16"/>
  <c r="J13" i="16"/>
  <c r="J17" i="16"/>
  <c r="J21" i="16"/>
  <c r="J26" i="16"/>
  <c r="F18" i="16"/>
  <c r="F23" i="16"/>
  <c r="G17" i="16"/>
  <c r="G23" i="16"/>
  <c r="G12" i="16"/>
  <c r="J10" i="16"/>
  <c r="J14" i="16"/>
  <c r="J18" i="16"/>
  <c r="L12" i="29"/>
  <c r="L11" i="29"/>
  <c r="L13" i="29"/>
  <c r="L20" i="16"/>
  <c r="L17" i="16"/>
  <c r="L24" i="16"/>
  <c r="L11" i="16"/>
  <c r="L14" i="16"/>
  <c r="L18" i="16"/>
  <c r="L22" i="16"/>
  <c r="L19" i="16"/>
  <c r="L12" i="16"/>
  <c r="L23" i="16"/>
  <c r="L21" i="16"/>
  <c r="L15" i="16"/>
  <c r="L16" i="16"/>
  <c r="E9" i="16" l="1"/>
  <c r="J9" i="16"/>
  <c r="L9" i="16"/>
  <c r="F9" i="16"/>
  <c r="G9" i="16"/>
  <c r="L10" i="29"/>
</calcChain>
</file>

<file path=xl/sharedStrings.xml><?xml version="1.0" encoding="utf-8"?>
<sst xmlns="http://schemas.openxmlformats.org/spreadsheetml/2006/main" count="430" uniqueCount="124">
  <si>
    <t xml:space="preserve"> </t>
  </si>
  <si>
    <t>Miles de pesos</t>
  </si>
  <si>
    <t>Unidad</t>
  </si>
  <si>
    <t>Total</t>
  </si>
  <si>
    <t>PROVINCIA/MUNICIPIOS</t>
  </si>
  <si>
    <t>CONCEPTO</t>
  </si>
  <si>
    <t xml:space="preserve">  Educación</t>
  </si>
  <si>
    <t xml:space="preserve">  Salud pública y asistencia social</t>
  </si>
  <si>
    <t xml:space="preserve">  Cultura y deporte</t>
  </si>
  <si>
    <t>Mantenimiento  constructivo</t>
  </si>
  <si>
    <t xml:space="preserve">  Equipos</t>
  </si>
  <si>
    <t xml:space="preserve">  Otros</t>
  </si>
  <si>
    <t>Estatal</t>
  </si>
  <si>
    <t>No Estatales</t>
  </si>
  <si>
    <t xml:space="preserve">UBPC </t>
  </si>
  <si>
    <t xml:space="preserve">CPA </t>
  </si>
  <si>
    <t>CCS</t>
  </si>
  <si>
    <t>Población</t>
  </si>
  <si>
    <t xml:space="preserve">             Miles de pesos</t>
  </si>
  <si>
    <t xml:space="preserve"> Miles de pesos</t>
  </si>
  <si>
    <t>ORGANISMOS</t>
  </si>
  <si>
    <t xml:space="preserve">        Total</t>
  </si>
  <si>
    <t xml:space="preserve"> Equipos</t>
  </si>
  <si>
    <t xml:space="preserve">        Otros</t>
  </si>
  <si>
    <t xml:space="preserve"> y montaje</t>
  </si>
  <si>
    <t>Construcción</t>
  </si>
  <si>
    <t>Por ciento</t>
  </si>
  <si>
    <t>Estructura</t>
  </si>
  <si>
    <t>Volumen de las inversiones por componentes</t>
  </si>
  <si>
    <t xml:space="preserve">  Construcción y montaje</t>
  </si>
  <si>
    <t xml:space="preserve">  Equipos </t>
  </si>
  <si>
    <t>Dinámica</t>
  </si>
  <si>
    <t>No Estatal</t>
  </si>
  <si>
    <t>De ello:</t>
  </si>
  <si>
    <t>Fuente: Empresa Provincial de Construcción y Mantenimiento</t>
  </si>
  <si>
    <r>
      <t xml:space="preserve">  Ministerio de Industrias</t>
    </r>
    <r>
      <rPr>
        <vertAlign val="superscript"/>
        <sz val="9"/>
        <rFont val="Arial"/>
        <family val="2"/>
      </rPr>
      <t xml:space="preserve"> </t>
    </r>
  </si>
  <si>
    <t xml:space="preserve">  Ministerio de Energía y Minas</t>
  </si>
  <si>
    <t xml:space="preserve">  Ministerio de la Industria Alimenticia</t>
  </si>
  <si>
    <t xml:space="preserve">  Instituto Nacional de Recursos  Hidráulicos</t>
  </si>
  <si>
    <t xml:space="preserve">  Ministerio de la  Construcción</t>
  </si>
  <si>
    <t xml:space="preserve">  Ministerio de la  Agricultura</t>
  </si>
  <si>
    <t xml:space="preserve">  Ministerio de Comercio Interior</t>
  </si>
  <si>
    <t xml:space="preserve">  Ministerio de Educación Superior</t>
  </si>
  <si>
    <t xml:space="preserve">  Ministerio de Salud Pública</t>
  </si>
  <si>
    <t xml:space="preserve">  Ministerio de Turismo</t>
  </si>
  <si>
    <t xml:space="preserve">  Subordinación Local</t>
  </si>
  <si>
    <t xml:space="preserve">  Otros Organismos</t>
  </si>
  <si>
    <t>10.2 - Viviendas terminadas, estructura y dinámica</t>
  </si>
  <si>
    <t>10.3 - Mantenimiento constructivo y reparaciones capitales a la vivienda por municipios</t>
  </si>
  <si>
    <t xml:space="preserve">( U) </t>
  </si>
  <si>
    <t xml:space="preserve"> Capacidad</t>
  </si>
  <si>
    <t>Cantidad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</si>
  <si>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Se refiere a las presas cuya capacidad de embalse es superior a 3 millones de metros cúbicos, según proyectos</t>
    </r>
  </si>
  <si>
    <t>10.5 - Volumen de inversiones por componentes</t>
  </si>
  <si>
    <t>10.6 - Volumen de inversiones por componentes, estructura y dinámica</t>
  </si>
  <si>
    <t xml:space="preserve">  Suministro de electricidad, gas y agua</t>
  </si>
  <si>
    <t xml:space="preserve">  Comercio, reparación de efectos personales</t>
  </si>
  <si>
    <t>Millones de pesos</t>
  </si>
  <si>
    <t>10.7 - Volumen de inversiones por clase de actividad económica</t>
  </si>
  <si>
    <t>10.8 - Estructura de las inversiones por clase de actividad económica</t>
  </si>
  <si>
    <t>10.9 - Volumen de inversiones por municipios</t>
  </si>
  <si>
    <t>Provincia</t>
  </si>
  <si>
    <t xml:space="preserve">  Agricultura, ganadería y silvicultura </t>
  </si>
  <si>
    <t xml:space="preserve">  Pesca</t>
  </si>
  <si>
    <t xml:space="preserve">  Explotación de  minas y canteras</t>
  </si>
  <si>
    <t xml:space="preserve">  Industrias manufactureras (excepto industria azucarera</t>
  </si>
  <si>
    <t xml:space="preserve">  Construcción </t>
  </si>
  <si>
    <t xml:space="preserve">  Hoteles y restaurantes </t>
  </si>
  <si>
    <t xml:space="preserve">  Transporte, almacenamiento y comunicaciones </t>
  </si>
  <si>
    <t xml:space="preserve">  Servicios empresariales, actividad inmobiliaria y de alquiler</t>
  </si>
  <si>
    <t xml:space="preserve">  Administración pública, defensa y seguridad social</t>
  </si>
  <si>
    <t xml:space="preserve">  Ciencia e innovación tecnológica</t>
  </si>
  <si>
    <t>-</t>
  </si>
  <si>
    <t xml:space="preserve">   Sandino</t>
  </si>
  <si>
    <t xml:space="preserve">   Mantua</t>
  </si>
  <si>
    <t xml:space="preserve">   Minas de Matahambre</t>
  </si>
  <si>
    <t xml:space="preserve">   Viñales</t>
  </si>
  <si>
    <t xml:space="preserve">   La Palma</t>
  </si>
  <si>
    <t xml:space="preserve">   Los Palacios</t>
  </si>
  <si>
    <t xml:space="preserve">   Consolación del Sur</t>
  </si>
  <si>
    <t xml:space="preserve">   Pinar del Río</t>
  </si>
  <si>
    <t xml:space="preserve">   San Luis</t>
  </si>
  <si>
    <t xml:space="preserve">   San Juan y Martínez</t>
  </si>
  <si>
    <t xml:space="preserve">   Guane</t>
  </si>
  <si>
    <t xml:space="preserve">10.1 - Viviendas terminadas </t>
  </si>
  <si>
    <t>Fuente: Unidad Provincial Inversionista de la Vivienda.</t>
  </si>
  <si>
    <t xml:space="preserve">    Sandino</t>
  </si>
  <si>
    <t xml:space="preserve">    Mantua</t>
  </si>
  <si>
    <t xml:space="preserve">    Minas de Matahambre</t>
  </si>
  <si>
    <t xml:space="preserve">    Viñales</t>
  </si>
  <si>
    <t xml:space="preserve">    La Palma</t>
  </si>
  <si>
    <t xml:space="preserve">    Los Palacios</t>
  </si>
  <si>
    <t xml:space="preserve">    Consolación del Sur</t>
  </si>
  <si>
    <t xml:space="preserve">    San Luis</t>
  </si>
  <si>
    <t xml:space="preserve">    San Juan y Martínez</t>
  </si>
  <si>
    <t xml:space="preserve">    Guane</t>
  </si>
  <si>
    <t>PROVINCIA/MUNICPIOS</t>
  </si>
  <si>
    <t xml:space="preserve">    Pinar del Río</t>
  </si>
  <si>
    <t xml:space="preserve">  Industrias manufactureras (excepto industria azucarera)</t>
  </si>
  <si>
    <t>2021</t>
  </si>
  <si>
    <t>2020</t>
  </si>
  <si>
    <r>
      <t xml:space="preserve">10.4 - Cantidad y capacidad de presas en explotación </t>
    </r>
    <r>
      <rPr>
        <b/>
        <vertAlign val="superscript"/>
        <sz val="10"/>
        <rFont val="Arial"/>
        <family val="2"/>
      </rPr>
      <t>(a)</t>
    </r>
  </si>
  <si>
    <t>0</t>
  </si>
  <si>
    <t>2022</t>
  </si>
  <si>
    <t xml:space="preserve">  Sandino</t>
  </si>
  <si>
    <t xml:space="preserve">  Mantua</t>
  </si>
  <si>
    <t xml:space="preserve">  Minas de Matahambre</t>
  </si>
  <si>
    <t xml:space="preserve">  Viñales</t>
  </si>
  <si>
    <t xml:space="preserve">  La Palma</t>
  </si>
  <si>
    <t xml:space="preserve">  Los Palacios</t>
  </si>
  <si>
    <t xml:space="preserve">  Consolación del Sur</t>
  </si>
  <si>
    <t xml:space="preserve">  Pinar del Río</t>
  </si>
  <si>
    <t xml:space="preserve">  San Luis</t>
  </si>
  <si>
    <t xml:space="preserve">  San Juan y Martínez</t>
  </si>
  <si>
    <t xml:space="preserve">  Guane</t>
  </si>
  <si>
    <t xml:space="preserve">  Otras actividades de servicios comunales, de asociaciones</t>
  </si>
  <si>
    <t xml:space="preserve"> y personales</t>
  </si>
  <si>
    <t xml:space="preserve">  Otras actividades de servicios comunales, de asociaciones </t>
  </si>
  <si>
    <t xml:space="preserve">  y personales</t>
  </si>
  <si>
    <t>2023</t>
  </si>
  <si>
    <r>
      <t>(MMm</t>
    </r>
    <r>
      <rPr>
        <b/>
        <vertAlign val="superscript"/>
        <sz val="9"/>
        <color theme="0"/>
        <rFont val="Arial"/>
        <family val="2"/>
      </rPr>
      <t>3</t>
    </r>
    <r>
      <rPr>
        <b/>
        <sz val="9"/>
        <color theme="0"/>
        <rFont val="Arial"/>
        <family val="2"/>
      </rPr>
      <t>)</t>
    </r>
  </si>
  <si>
    <t>10.10 - Volumen de inversiones por organismos y componentes, año 2023</t>
  </si>
  <si>
    <t>Fuente: ONEI</t>
  </si>
  <si>
    <t>Fuente: INRH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</si>
</sst>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_)"/>
  </numFmts>
  <fonts count="32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2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b/>
      <sz val="10"/>
      <color indexed="62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indexed="9"/>
      <name val="Arial"/>
      <family val="2"/>
    </font>
    <font>
      <b/>
      <vertAlign val="superscript"/>
      <sz val="1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indexed="9"/>
      <name val="Arial"/>
      <family val="2"/>
    </font>
    <font>
      <b/>
      <sz val="8"/>
      <color indexed="8"/>
      <name val="Arial"/>
      <family val="2"/>
    </font>
    <font>
      <b/>
      <vertAlign val="superscript"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</borders>
  <cellStyleXfs count="3">
    <xf numFmtId="0" fontId="0" fillId="0" borderId="0"/>
    <xf numFmtId="0" fontId="1" fillId="0" borderId="0"/>
    <xf numFmtId="166" fontId="15" fillId="0" borderId="0"/>
  </cellStyleXfs>
  <cellXfs count="232">
    <xf numFmtId="0" fontId="0" fillId="0" borderId="0" xfId="0"/>
    <xf numFmtId="0" fontId="9" fillId="0" borderId="0" xfId="0" applyFont="1" applyAlignment="1" applyProtection="1"/>
    <xf numFmtId="0" fontId="6" fillId="0" borderId="0" xfId="0" applyFont="1" applyAlignment="1" applyProtection="1">
      <alignment horizontal="left" indent="1"/>
    </xf>
    <xf numFmtId="165" fontId="6" fillId="0" borderId="0" xfId="0" applyNumberFormat="1" applyFont="1" applyAlignment="1" applyProtection="1">
      <alignment horizontal="right"/>
    </xf>
    <xf numFmtId="0" fontId="12" fillId="0" borderId="0" xfId="0" applyFont="1" applyAlignment="1" applyProtection="1"/>
    <xf numFmtId="0" fontId="11" fillId="0" borderId="0" xfId="0" applyFont="1" applyAlignment="1" applyProtection="1">
      <alignment horizontal="left"/>
    </xf>
    <xf numFmtId="0" fontId="13" fillId="0" borderId="0" xfId="0" applyFont="1" applyBorder="1" applyAlignment="1" applyProtection="1">
      <alignment horizontal="fill"/>
    </xf>
    <xf numFmtId="0" fontId="10" fillId="0" borderId="0" xfId="0" applyFont="1" applyBorder="1" applyAlignment="1" applyProtection="1">
      <alignment horizontal="fill"/>
    </xf>
    <xf numFmtId="0" fontId="9" fillId="0" borderId="0" xfId="0" applyFont="1" applyAlignment="1" applyProtection="1">
      <alignment horizontal="left" indent="1"/>
    </xf>
    <xf numFmtId="165" fontId="13" fillId="0" borderId="0" xfId="0" applyNumberFormat="1" applyFont="1" applyBorder="1" applyAlignment="1" applyProtection="1">
      <alignment horizontal="right"/>
    </xf>
    <xf numFmtId="49" fontId="10" fillId="0" borderId="0" xfId="0" applyNumberFormat="1" applyFont="1" applyAlignment="1" applyProtection="1">
      <alignment horizontal="left"/>
    </xf>
    <xf numFmtId="49" fontId="9" fillId="0" borderId="0" xfId="0" applyNumberFormat="1" applyFont="1" applyAlignment="1" applyProtection="1">
      <alignment horizontal="left"/>
    </xf>
    <xf numFmtId="0" fontId="19" fillId="0" borderId="0" xfId="0" applyFont="1" applyBorder="1" applyAlignment="1" applyProtection="1">
      <alignment horizontal="right"/>
    </xf>
    <xf numFmtId="165" fontId="8" fillId="0" borderId="0" xfId="0" applyNumberFormat="1" applyFont="1" applyBorder="1" applyAlignment="1" applyProtection="1">
      <alignment horizontal="right"/>
    </xf>
    <xf numFmtId="0" fontId="17" fillId="0" borderId="0" xfId="0" applyFont="1" applyBorder="1" applyAlignment="1" applyProtection="1"/>
    <xf numFmtId="0" fontId="12" fillId="0" borderId="0" xfId="0" applyFont="1" applyBorder="1" applyAlignment="1" applyProtection="1"/>
    <xf numFmtId="0" fontId="10" fillId="0" borderId="0" xfId="0" applyFont="1" applyBorder="1" applyProtection="1"/>
    <xf numFmtId="0" fontId="12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right"/>
    </xf>
    <xf numFmtId="0" fontId="7" fillId="0" borderId="0" xfId="0" applyFont="1" applyBorder="1" applyProtection="1"/>
    <xf numFmtId="0" fontId="13" fillId="0" borderId="0" xfId="0" applyFont="1" applyBorder="1" applyProtection="1"/>
    <xf numFmtId="0" fontId="12" fillId="0" borderId="0" xfId="0" applyFont="1" applyBorder="1" applyAlignment="1" applyProtection="1">
      <alignment horizontal="center"/>
    </xf>
    <xf numFmtId="49" fontId="10" fillId="0" borderId="0" xfId="0" applyNumberFormat="1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right" vertical="center"/>
    </xf>
    <xf numFmtId="0" fontId="10" fillId="0" borderId="0" xfId="0" applyFont="1" applyBorder="1" applyAlignment="1" applyProtection="1">
      <alignment horizontal="left"/>
    </xf>
    <xf numFmtId="3" fontId="10" fillId="0" borderId="0" xfId="0" applyNumberFormat="1" applyFont="1" applyBorder="1" applyAlignment="1" applyProtection="1">
      <alignment horizontal="right"/>
    </xf>
    <xf numFmtId="3" fontId="10" fillId="0" borderId="0" xfId="0" applyNumberFormat="1" applyFont="1" applyFill="1" applyBorder="1" applyAlignment="1" applyProtection="1">
      <alignment horizontal="right"/>
    </xf>
    <xf numFmtId="164" fontId="1" fillId="0" borderId="0" xfId="0" applyNumberFormat="1" applyFont="1" applyBorder="1" applyProtection="1"/>
    <xf numFmtId="0" fontId="1" fillId="0" borderId="0" xfId="0" applyFont="1" applyBorder="1" applyProtection="1"/>
    <xf numFmtId="164" fontId="12" fillId="0" borderId="0" xfId="0" applyNumberFormat="1" applyFont="1" applyBorder="1" applyAlignment="1" applyProtection="1">
      <alignment horizontal="left"/>
    </xf>
    <xf numFmtId="3" fontId="9" fillId="0" borderId="0" xfId="0" applyNumberFormat="1" applyFont="1" applyBorder="1" applyAlignment="1" applyProtection="1">
      <alignment horizontal="right"/>
    </xf>
    <xf numFmtId="1" fontId="10" fillId="0" borderId="0" xfId="0" applyNumberFormat="1" applyFont="1" applyBorder="1" applyAlignment="1" applyProtection="1">
      <alignment horizontal="left"/>
    </xf>
    <xf numFmtId="3" fontId="7" fillId="0" borderId="0" xfId="0" applyNumberFormat="1" applyFont="1" applyBorder="1" applyProtection="1"/>
    <xf numFmtId="3" fontId="10" fillId="0" borderId="0" xfId="0" applyNumberFormat="1" applyFont="1" applyAlignment="1" applyProtection="1">
      <alignment horizontal="right"/>
    </xf>
    <xf numFmtId="3" fontId="10" fillId="4" borderId="0" xfId="0" applyNumberFormat="1" applyFont="1" applyFill="1" applyAlignment="1" applyProtection="1">
      <alignment horizontal="right"/>
    </xf>
    <xf numFmtId="3" fontId="1" fillId="0" borderId="0" xfId="0" applyNumberFormat="1" applyFont="1" applyBorder="1" applyProtection="1"/>
    <xf numFmtId="0" fontId="9" fillId="5" borderId="0" xfId="0" applyFont="1" applyFill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3" fontId="13" fillId="0" borderId="0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/>
    <xf numFmtId="0" fontId="3" fillId="0" borderId="0" xfId="0" applyFont="1" applyBorder="1" applyProtection="1"/>
    <xf numFmtId="0" fontId="7" fillId="0" borderId="0" xfId="0" applyFont="1" applyProtection="1"/>
    <xf numFmtId="0" fontId="10" fillId="0" borderId="0" xfId="0" applyFont="1" applyProtection="1"/>
    <xf numFmtId="0" fontId="10" fillId="0" borderId="0" xfId="0" applyFont="1" applyAlignment="1" applyProtection="1">
      <alignment horizontal="right"/>
    </xf>
    <xf numFmtId="165" fontId="10" fillId="0" borderId="0" xfId="0" applyNumberFormat="1" applyFont="1" applyAlignment="1" applyProtection="1">
      <alignment horizontal="right"/>
    </xf>
    <xf numFmtId="165" fontId="10" fillId="0" borderId="0" xfId="0" applyNumberFormat="1" applyFont="1" applyFill="1" applyAlignment="1" applyProtection="1">
      <alignment horizontal="right"/>
    </xf>
    <xf numFmtId="165" fontId="10" fillId="0" borderId="0" xfId="0" applyNumberFormat="1" applyFont="1" applyBorder="1" applyAlignment="1" applyProtection="1">
      <alignment horizontal="right"/>
    </xf>
    <xf numFmtId="165" fontId="10" fillId="0" borderId="0" xfId="0" applyNumberFormat="1" applyFont="1" applyFill="1" applyBorder="1" applyAlignment="1" applyProtection="1">
      <alignment horizontal="right"/>
    </xf>
    <xf numFmtId="165" fontId="11" fillId="0" borderId="0" xfId="0" applyNumberFormat="1" applyFont="1" applyAlignment="1" applyProtection="1">
      <alignment horizontal="right"/>
    </xf>
    <xf numFmtId="0" fontId="20" fillId="0" borderId="0" xfId="0" applyFont="1" applyBorder="1" applyProtection="1"/>
    <xf numFmtId="165" fontId="13" fillId="0" borderId="0" xfId="0" applyNumberFormat="1" applyFont="1" applyBorder="1" applyProtection="1"/>
    <xf numFmtId="0" fontId="13" fillId="0" borderId="0" xfId="0" applyFont="1" applyProtection="1"/>
    <xf numFmtId="0" fontId="14" fillId="0" borderId="0" xfId="0" applyFont="1" applyProtection="1"/>
    <xf numFmtId="3" fontId="10" fillId="0" borderId="0" xfId="0" applyNumberFormat="1" applyFont="1" applyAlignment="1" applyProtection="1">
      <alignment horizontal="right"/>
      <protection locked="0"/>
    </xf>
    <xf numFmtId="0" fontId="21" fillId="0" borderId="0" xfId="0" applyFont="1" applyBorder="1" applyAlignment="1" applyProtection="1">
      <alignment horizontal="right"/>
    </xf>
    <xf numFmtId="0" fontId="6" fillId="0" borderId="0" xfId="0" applyFont="1" applyBorder="1" applyProtection="1"/>
    <xf numFmtId="0" fontId="8" fillId="0" borderId="0" xfId="0" applyFont="1" applyBorder="1" applyAlignment="1" applyProtection="1">
      <alignment horizontal="left"/>
    </xf>
    <xf numFmtId="0" fontId="22" fillId="0" borderId="0" xfId="0" applyFont="1" applyBorder="1" applyAlignment="1" applyProtection="1">
      <alignment horizontal="right"/>
    </xf>
    <xf numFmtId="0" fontId="9" fillId="0" borderId="0" xfId="0" applyFont="1" applyBorder="1" applyProtection="1"/>
    <xf numFmtId="0" fontId="9" fillId="0" borderId="0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fill"/>
    </xf>
    <xf numFmtId="0" fontId="19" fillId="0" borderId="0" xfId="0" applyFont="1" applyAlignment="1" applyProtection="1">
      <alignment horizontal="right"/>
    </xf>
    <xf numFmtId="0" fontId="12" fillId="0" borderId="0" xfId="0" applyFont="1" applyProtection="1"/>
    <xf numFmtId="165" fontId="11" fillId="0" borderId="0" xfId="0" applyNumberFormat="1" applyFont="1" applyBorder="1" applyProtection="1"/>
    <xf numFmtId="0" fontId="12" fillId="0" borderId="0" xfId="0" applyFont="1" applyBorder="1" applyProtection="1"/>
    <xf numFmtId="165" fontId="19" fillId="0" borderId="0" xfId="0" applyNumberFormat="1" applyFont="1" applyAlignment="1" applyProtection="1">
      <alignment horizontal="right"/>
    </xf>
    <xf numFmtId="49" fontId="10" fillId="5" borderId="0" xfId="0" applyNumberFormat="1" applyFont="1" applyFill="1" applyBorder="1" applyAlignment="1" applyProtection="1">
      <alignment horizontal="left"/>
    </xf>
    <xf numFmtId="0" fontId="20" fillId="0" borderId="0" xfId="0" applyFont="1" applyProtection="1"/>
    <xf numFmtId="165" fontId="19" fillId="0" borderId="0" xfId="0" applyNumberFormat="1" applyFont="1" applyProtection="1"/>
    <xf numFmtId="165" fontId="10" fillId="0" borderId="0" xfId="0" applyNumberFormat="1" applyFont="1" applyProtection="1"/>
    <xf numFmtId="1" fontId="9" fillId="0" borderId="0" xfId="0" applyNumberFormat="1" applyFont="1" applyBorder="1" applyAlignment="1" applyProtection="1">
      <alignment vertical="center"/>
    </xf>
    <xf numFmtId="0" fontId="19" fillId="0" borderId="0" xfId="0" applyFont="1" applyBorder="1" applyAlignment="1" applyProtection="1">
      <alignment horizontal="right" vertical="center"/>
    </xf>
    <xf numFmtId="0" fontId="18" fillId="0" borderId="0" xfId="0" applyFont="1" applyAlignment="1" applyProtection="1">
      <alignment horizontal="right"/>
    </xf>
    <xf numFmtId="0" fontId="20" fillId="0" borderId="0" xfId="0" applyFont="1" applyAlignment="1" applyProtection="1">
      <alignment horizontal="right"/>
    </xf>
    <xf numFmtId="49" fontId="10" fillId="0" borderId="0" xfId="0" applyNumberFormat="1" applyFont="1" applyFill="1" applyAlignment="1" applyProtection="1">
      <alignment horizontal="left"/>
    </xf>
    <xf numFmtId="164" fontId="10" fillId="0" borderId="0" xfId="0" applyNumberFormat="1" applyFont="1" applyFill="1" applyAlignment="1" applyProtection="1">
      <alignment horizontal="right"/>
    </xf>
    <xf numFmtId="0" fontId="10" fillId="0" borderId="0" xfId="0" applyFont="1" applyFill="1" applyAlignment="1" applyProtection="1">
      <alignment horizontal="right"/>
    </xf>
    <xf numFmtId="3" fontId="10" fillId="0" borderId="0" xfId="0" applyNumberFormat="1" applyFont="1" applyFill="1" applyAlignment="1" applyProtection="1">
      <alignment horizontal="right"/>
    </xf>
    <xf numFmtId="0" fontId="7" fillId="0" borderId="0" xfId="0" applyFont="1" applyFill="1" applyProtection="1"/>
    <xf numFmtId="165" fontId="7" fillId="0" borderId="0" xfId="0" applyNumberFormat="1" applyFont="1" applyFill="1" applyProtection="1"/>
    <xf numFmtId="0" fontId="1" fillId="0" borderId="0" xfId="0" applyFont="1" applyFill="1" applyProtection="1"/>
    <xf numFmtId="165" fontId="1" fillId="0" borderId="0" xfId="0" applyNumberFormat="1" applyFont="1" applyFill="1" applyProtection="1"/>
    <xf numFmtId="0" fontId="12" fillId="0" borderId="0" xfId="0" applyFont="1" applyFill="1" applyProtection="1"/>
    <xf numFmtId="164" fontId="11" fillId="0" borderId="0" xfId="0" applyNumberFormat="1" applyFont="1" applyFill="1" applyAlignment="1" applyProtection="1">
      <alignment horizontal="right"/>
    </xf>
    <xf numFmtId="0" fontId="11" fillId="0" borderId="0" xfId="0" applyFont="1" applyFill="1" applyAlignment="1" applyProtection="1">
      <alignment horizontal="right"/>
    </xf>
    <xf numFmtId="165" fontId="10" fillId="3" borderId="0" xfId="0" applyNumberFormat="1" applyFont="1" applyFill="1" applyAlignment="1" applyProtection="1">
      <alignment horizontal="right"/>
    </xf>
    <xf numFmtId="4" fontId="18" fillId="0" borderId="0" xfId="0" applyNumberFormat="1" applyFont="1" applyAlignment="1" applyProtection="1">
      <alignment horizontal="right"/>
    </xf>
    <xf numFmtId="165" fontId="10" fillId="0" borderId="0" xfId="0" applyNumberFormat="1" applyFont="1" applyAlignment="1" applyProtection="1">
      <alignment horizontal="right"/>
      <protection locked="0"/>
    </xf>
    <xf numFmtId="165" fontId="10" fillId="3" borderId="0" xfId="0" applyNumberFormat="1" applyFont="1" applyFill="1" applyAlignment="1" applyProtection="1">
      <alignment horizontal="right"/>
      <protection locked="0"/>
    </xf>
    <xf numFmtId="0" fontId="10" fillId="0" borderId="0" xfId="0" applyFont="1" applyBorder="1" applyAlignment="1" applyProtection="1"/>
    <xf numFmtId="0" fontId="21" fillId="0" borderId="0" xfId="0" applyFont="1" applyAlignment="1" applyProtection="1"/>
    <xf numFmtId="0" fontId="1" fillId="0" borderId="0" xfId="0" applyFont="1" applyAlignment="1" applyProtection="1">
      <alignment wrapText="1"/>
    </xf>
    <xf numFmtId="165" fontId="20" fillId="0" borderId="0" xfId="0" applyNumberFormat="1" applyFont="1" applyProtection="1"/>
    <xf numFmtId="165" fontId="20" fillId="0" borderId="0" xfId="0" applyNumberFormat="1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49" fontId="11" fillId="0" borderId="0" xfId="0" applyNumberFormat="1" applyFont="1" applyAlignment="1" applyProtection="1">
      <alignment horizontal="right"/>
    </xf>
    <xf numFmtId="164" fontId="10" fillId="0" borderId="0" xfId="0" applyNumberFormat="1" applyFont="1" applyAlignment="1" applyProtection="1">
      <alignment horizontal="right"/>
    </xf>
    <xf numFmtId="0" fontId="7" fillId="0" borderId="0" xfId="0" applyFont="1" applyAlignment="1" applyProtection="1">
      <alignment horizontal="right"/>
    </xf>
    <xf numFmtId="165" fontId="7" fillId="0" borderId="0" xfId="0" applyNumberFormat="1" applyFont="1" applyProtection="1"/>
    <xf numFmtId="0" fontId="12" fillId="2" borderId="0" xfId="0" applyFont="1" applyFill="1" applyBorder="1" applyAlignment="1" applyProtection="1"/>
    <xf numFmtId="0" fontId="21" fillId="2" borderId="0" xfId="0" applyFont="1" applyFill="1" applyBorder="1" applyAlignment="1" applyProtection="1"/>
    <xf numFmtId="0" fontId="20" fillId="0" borderId="0" xfId="1" applyFont="1" applyProtection="1"/>
    <xf numFmtId="165" fontId="20" fillId="0" borderId="0" xfId="1" applyNumberFormat="1" applyFont="1" applyProtection="1"/>
    <xf numFmtId="0" fontId="19" fillId="0" borderId="0" xfId="0" applyFont="1" applyProtection="1"/>
    <xf numFmtId="0" fontId="10" fillId="0" borderId="0" xfId="1" applyFont="1" applyProtection="1"/>
    <xf numFmtId="0" fontId="10" fillId="0" borderId="0" xfId="1" applyFont="1" applyBorder="1" applyProtection="1"/>
    <xf numFmtId="165" fontId="10" fillId="0" borderId="0" xfId="1" applyNumberFormat="1" applyFont="1" applyBorder="1" applyProtection="1"/>
    <xf numFmtId="0" fontId="10" fillId="0" borderId="0" xfId="1" applyFont="1" applyAlignment="1" applyProtection="1">
      <alignment horizontal="right"/>
    </xf>
    <xf numFmtId="165" fontId="10" fillId="0" borderId="0" xfId="1" applyNumberFormat="1" applyFont="1" applyAlignment="1" applyProtection="1">
      <alignment horizontal="right"/>
    </xf>
    <xf numFmtId="165" fontId="10" fillId="0" borderId="0" xfId="1" applyNumberFormat="1" applyFont="1" applyBorder="1" applyAlignment="1" applyProtection="1">
      <alignment horizontal="right" vertical="center" wrapText="1"/>
    </xf>
    <xf numFmtId="165" fontId="10" fillId="0" borderId="0" xfId="1" applyNumberFormat="1" applyFont="1" applyBorder="1" applyAlignment="1" applyProtection="1">
      <alignment horizontal="right" wrapText="1"/>
    </xf>
    <xf numFmtId="165" fontId="10" fillId="5" borderId="0" xfId="0" applyNumberFormat="1" applyFont="1" applyFill="1" applyAlignment="1" applyProtection="1">
      <alignment horizontal="right"/>
    </xf>
    <xf numFmtId="0" fontId="5" fillId="0" borderId="0" xfId="0" applyFont="1" applyAlignment="1" applyProtection="1"/>
    <xf numFmtId="0" fontId="6" fillId="0" borderId="0" xfId="0" applyFont="1" applyProtection="1"/>
    <xf numFmtId="0" fontId="7" fillId="0" borderId="0" xfId="0" applyFont="1" applyBorder="1" applyAlignment="1" applyProtection="1">
      <alignment horizontal="right"/>
    </xf>
    <xf numFmtId="0" fontId="8" fillId="0" borderId="0" xfId="0" applyFont="1" applyAlignment="1" applyProtection="1">
      <alignment horizontal="left"/>
    </xf>
    <xf numFmtId="0" fontId="9" fillId="0" borderId="0" xfId="0" applyFont="1" applyProtection="1"/>
    <xf numFmtId="0" fontId="9" fillId="0" borderId="0" xfId="0" applyNumberFormat="1" applyFont="1" applyBorder="1" applyAlignment="1" applyProtection="1">
      <alignment horizontal="right"/>
    </xf>
    <xf numFmtId="165" fontId="9" fillId="0" borderId="0" xfId="0" applyNumberFormat="1" applyFont="1" applyBorder="1" applyAlignment="1" applyProtection="1">
      <alignment horizontal="right"/>
    </xf>
    <xf numFmtId="0" fontId="10" fillId="0" borderId="0" xfId="0" applyFont="1" applyBorder="1" applyAlignment="1" applyProtection="1">
      <alignment vertical="center"/>
    </xf>
    <xf numFmtId="4" fontId="12" fillId="0" borderId="0" xfId="0" applyNumberFormat="1" applyFont="1" applyProtection="1"/>
    <xf numFmtId="0" fontId="12" fillId="0" borderId="0" xfId="0" applyFont="1" applyBorder="1" applyAlignment="1" applyProtection="1">
      <alignment horizontal="right"/>
    </xf>
    <xf numFmtId="49" fontId="10" fillId="0" borderId="0" xfId="0" applyNumberFormat="1" applyFont="1" applyAlignment="1" applyProtection="1">
      <alignment horizontal="left" wrapText="1"/>
    </xf>
    <xf numFmtId="4" fontId="10" fillId="0" borderId="0" xfId="0" applyNumberFormat="1" applyFont="1" applyBorder="1" applyAlignment="1" applyProtection="1">
      <alignment horizontal="right"/>
    </xf>
    <xf numFmtId="4" fontId="7" fillId="0" borderId="0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165" fontId="9" fillId="0" borderId="0" xfId="0" applyNumberFormat="1" applyFont="1" applyAlignment="1" applyProtection="1">
      <alignment horizontal="right"/>
    </xf>
    <xf numFmtId="0" fontId="13" fillId="0" borderId="0" xfId="1" applyFont="1" applyProtection="1"/>
    <xf numFmtId="165" fontId="13" fillId="0" borderId="0" xfId="1" applyNumberFormat="1" applyFont="1" applyProtection="1"/>
    <xf numFmtId="165" fontId="7" fillId="0" borderId="0" xfId="1" applyNumberFormat="1" applyFont="1" applyBorder="1" applyAlignment="1" applyProtection="1">
      <alignment horizontal="right"/>
    </xf>
    <xf numFmtId="0" fontId="7" fillId="0" borderId="0" xfId="1" applyFont="1" applyProtection="1"/>
    <xf numFmtId="4" fontId="7" fillId="0" borderId="0" xfId="1" applyNumberFormat="1" applyFont="1" applyAlignment="1" applyProtection="1">
      <alignment horizontal="right"/>
    </xf>
    <xf numFmtId="165" fontId="7" fillId="0" borderId="0" xfId="1" applyNumberFormat="1" applyFont="1" applyAlignment="1" applyProtection="1">
      <alignment horizontal="right"/>
    </xf>
    <xf numFmtId="0" fontId="7" fillId="0" borderId="0" xfId="1" applyFont="1" applyAlignment="1" applyProtection="1">
      <alignment horizontal="right"/>
    </xf>
    <xf numFmtId="165" fontId="7" fillId="0" borderId="0" xfId="1" applyNumberFormat="1" applyFont="1" applyProtection="1"/>
    <xf numFmtId="165" fontId="23" fillId="0" borderId="0" xfId="0" applyNumberFormat="1" applyFont="1" applyAlignment="1" applyProtection="1">
      <alignment horizontal="right"/>
      <protection locked="0"/>
    </xf>
    <xf numFmtId="0" fontId="12" fillId="5" borderId="0" xfId="0" applyFont="1" applyFill="1" applyAlignment="1" applyProtection="1"/>
    <xf numFmtId="166" fontId="24" fillId="6" borderId="0" xfId="2" applyFont="1" applyFill="1" applyBorder="1" applyAlignment="1" applyProtection="1">
      <alignment horizontal="left"/>
      <protection locked="0"/>
    </xf>
    <xf numFmtId="166" fontId="24" fillId="6" borderId="0" xfId="2" applyFont="1" applyFill="1" applyBorder="1" applyAlignment="1" applyProtection="1">
      <alignment horizontal="right"/>
      <protection locked="0"/>
    </xf>
    <xf numFmtId="0" fontId="0" fillId="5" borderId="2" xfId="0" applyFill="1" applyBorder="1"/>
    <xf numFmtId="165" fontId="24" fillId="6" borderId="0" xfId="2" applyNumberFormat="1" applyFont="1" applyFill="1" applyBorder="1" applyAlignment="1" applyProtection="1">
      <alignment horizontal="left"/>
      <protection locked="0"/>
    </xf>
    <xf numFmtId="165" fontId="24" fillId="6" borderId="0" xfId="2" applyNumberFormat="1" applyFont="1" applyFill="1" applyBorder="1" applyAlignment="1" applyProtection="1">
      <alignment horizontal="right"/>
      <protection locked="0"/>
    </xf>
    <xf numFmtId="164" fontId="24" fillId="6" borderId="0" xfId="2" applyNumberFormat="1" applyFont="1" applyFill="1" applyBorder="1" applyAlignment="1" applyProtection="1">
      <alignment horizontal="left"/>
      <protection locked="0"/>
    </xf>
    <xf numFmtId="164" fontId="24" fillId="6" borderId="0" xfId="2" applyNumberFormat="1" applyFont="1" applyFill="1" applyBorder="1" applyAlignment="1" applyProtection="1">
      <alignment horizontal="right"/>
      <protection locked="0"/>
    </xf>
    <xf numFmtId="0" fontId="9" fillId="0" borderId="0" xfId="0" applyNumberFormat="1" applyFont="1" applyBorder="1" applyAlignment="1" applyProtection="1">
      <alignment horizontal="center"/>
    </xf>
    <xf numFmtId="0" fontId="9" fillId="0" borderId="0" xfId="0" applyFont="1" applyBorder="1" applyAlignment="1" applyProtection="1"/>
    <xf numFmtId="0" fontId="11" fillId="6" borderId="0" xfId="0" applyFont="1" applyFill="1" applyProtection="1"/>
    <xf numFmtId="0" fontId="11" fillId="6" borderId="0" xfId="0" applyFont="1" applyFill="1" applyBorder="1" applyProtection="1"/>
    <xf numFmtId="0" fontId="5" fillId="0" borderId="0" xfId="0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right"/>
    </xf>
    <xf numFmtId="0" fontId="0" fillId="5" borderId="2" xfId="0" applyFill="1" applyBorder="1" applyAlignment="1">
      <alignment horizontal="right"/>
    </xf>
    <xf numFmtId="1" fontId="9" fillId="0" borderId="0" xfId="0" applyNumberFormat="1" applyFont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indent="1"/>
    </xf>
    <xf numFmtId="0" fontId="13" fillId="0" borderId="0" xfId="0" applyFont="1" applyAlignment="1" applyProtection="1">
      <alignment horizontal="right"/>
    </xf>
    <xf numFmtId="0" fontId="12" fillId="0" borderId="0" xfId="0" applyFont="1" applyAlignment="1" applyProtection="1">
      <alignment horizontal="right"/>
    </xf>
    <xf numFmtId="0" fontId="11" fillId="0" borderId="0" xfId="0" applyFont="1" applyAlignment="1" applyProtection="1">
      <alignment horizontal="right"/>
    </xf>
    <xf numFmtId="165" fontId="13" fillId="0" borderId="0" xfId="0" applyNumberFormat="1" applyFont="1" applyAlignment="1" applyProtection="1">
      <alignment horizontal="right"/>
    </xf>
    <xf numFmtId="3" fontId="24" fillId="6" borderId="0" xfId="2" applyNumberFormat="1" applyFont="1" applyFill="1" applyBorder="1" applyAlignment="1" applyProtection="1">
      <alignment horizontal="right"/>
      <protection locked="0"/>
    </xf>
    <xf numFmtId="3" fontId="10" fillId="0" borderId="0" xfId="0" applyNumberFormat="1" applyFont="1" applyBorder="1" applyAlignment="1" applyProtection="1">
      <alignment horizontal="right"/>
      <protection locked="0"/>
    </xf>
    <xf numFmtId="3" fontId="10" fillId="0" borderId="0" xfId="0" applyNumberFormat="1" applyFont="1" applyFill="1" applyAlignment="1" applyProtection="1">
      <alignment horizontal="right"/>
      <protection locked="0"/>
    </xf>
    <xf numFmtId="0" fontId="1" fillId="0" borderId="0" xfId="0" applyFont="1" applyFill="1" applyAlignment="1" applyProtection="1">
      <alignment horizontal="right"/>
    </xf>
    <xf numFmtId="165" fontId="10" fillId="0" borderId="0" xfId="0" applyNumberFormat="1" applyFont="1" applyFill="1" applyAlignment="1" applyProtection="1">
      <alignment horizontal="right"/>
      <protection locked="0"/>
    </xf>
    <xf numFmtId="164" fontId="24" fillId="6" borderId="0" xfId="2" applyNumberFormat="1" applyFont="1" applyFill="1" applyBorder="1" applyAlignment="1" applyProtection="1">
      <alignment horizontal="right"/>
    </xf>
    <xf numFmtId="165" fontId="10" fillId="5" borderId="3" xfId="0" applyNumberFormat="1" applyFont="1" applyFill="1" applyBorder="1" applyAlignment="1" applyProtection="1">
      <alignment horizontal="right"/>
    </xf>
    <xf numFmtId="165" fontId="24" fillId="6" borderId="0" xfId="2" applyNumberFormat="1" applyFont="1" applyFill="1" applyBorder="1" applyAlignment="1" applyProtection="1">
      <alignment horizontal="right"/>
    </xf>
    <xf numFmtId="165" fontId="23" fillId="0" borderId="0" xfId="0" applyNumberFormat="1" applyFont="1" applyAlignment="1" applyProtection="1">
      <alignment horizontal="right"/>
    </xf>
    <xf numFmtId="49" fontId="27" fillId="6" borderId="0" xfId="0" applyNumberFormat="1" applyFont="1" applyFill="1" applyBorder="1" applyAlignment="1" applyProtection="1">
      <alignment horizontal="left"/>
    </xf>
    <xf numFmtId="0" fontId="27" fillId="6" borderId="0" xfId="0" applyFont="1" applyFill="1" applyBorder="1" applyAlignment="1" applyProtection="1">
      <alignment horizontal="left"/>
    </xf>
    <xf numFmtId="165" fontId="27" fillId="6" borderId="0" xfId="0" applyNumberFormat="1" applyFont="1" applyFill="1" applyAlignment="1" applyProtection="1">
      <alignment horizontal="right"/>
    </xf>
    <xf numFmtId="165" fontId="27" fillId="6" borderId="0" xfId="0" applyNumberFormat="1" applyFont="1" applyFill="1" applyBorder="1" applyAlignment="1" applyProtection="1">
      <alignment horizontal="right"/>
    </xf>
    <xf numFmtId="3" fontId="10" fillId="4" borderId="3" xfId="0" applyNumberFormat="1" applyFont="1" applyFill="1" applyBorder="1" applyAlignment="1" applyProtection="1">
      <alignment horizontal="right"/>
    </xf>
    <xf numFmtId="49" fontId="27" fillId="6" borderId="0" xfId="0" applyNumberFormat="1" applyFont="1" applyFill="1" applyAlignment="1" applyProtection="1">
      <alignment horizontal="left"/>
    </xf>
    <xf numFmtId="164" fontId="27" fillId="6" borderId="0" xfId="0" applyNumberFormat="1" applyFont="1" applyFill="1" applyAlignment="1" applyProtection="1">
      <alignment horizontal="right"/>
    </xf>
    <xf numFmtId="0" fontId="27" fillId="6" borderId="0" xfId="0" applyFont="1" applyFill="1" applyAlignment="1" applyProtection="1">
      <alignment horizontal="right"/>
    </xf>
    <xf numFmtId="3" fontId="27" fillId="6" borderId="0" xfId="0" applyNumberFormat="1" applyFont="1" applyFill="1" applyAlignment="1" applyProtection="1">
      <alignment horizontal="right"/>
      <protection locked="0"/>
    </xf>
    <xf numFmtId="0" fontId="28" fillId="6" borderId="0" xfId="0" applyFont="1" applyFill="1" applyAlignment="1" applyProtection="1">
      <alignment horizontal="right"/>
    </xf>
    <xf numFmtId="165" fontId="10" fillId="3" borderId="3" xfId="0" applyNumberFormat="1" applyFont="1" applyFill="1" applyBorder="1" applyAlignment="1" applyProtection="1">
      <alignment horizontal="right"/>
    </xf>
    <xf numFmtId="165" fontId="10" fillId="3" borderId="3" xfId="0" applyNumberFormat="1" applyFont="1" applyFill="1" applyBorder="1" applyAlignment="1" applyProtection="1">
      <alignment horizontal="right"/>
      <protection locked="0"/>
    </xf>
    <xf numFmtId="165" fontId="27" fillId="6" borderId="0" xfId="0" applyNumberFormat="1" applyFont="1" applyFill="1" applyProtection="1"/>
    <xf numFmtId="0" fontId="10" fillId="0" borderId="0" xfId="0" applyFont="1" applyAlignment="1" applyProtection="1">
      <alignment horizontal="left"/>
    </xf>
    <xf numFmtId="166" fontId="29" fillId="6" borderId="0" xfId="2" applyFont="1" applyFill="1" applyBorder="1" applyAlignment="1" applyProtection="1">
      <alignment horizontal="right"/>
      <protection locked="0"/>
    </xf>
    <xf numFmtId="0" fontId="1" fillId="0" borderId="0" xfId="0" applyFont="1" applyProtection="1"/>
    <xf numFmtId="49" fontId="29" fillId="6" borderId="0" xfId="2" applyNumberFormat="1" applyFont="1" applyFill="1" applyBorder="1" applyAlignment="1" applyProtection="1">
      <alignment horizontal="right"/>
      <protection locked="0"/>
    </xf>
    <xf numFmtId="0" fontId="12" fillId="0" borderId="0" xfId="0" applyFont="1" applyFill="1" applyAlignment="1" applyProtection="1"/>
    <xf numFmtId="0" fontId="10" fillId="0" borderId="0" xfId="0" applyFont="1" applyFill="1" applyProtection="1"/>
    <xf numFmtId="0" fontId="11" fillId="0" borderId="0" xfId="0" applyFont="1" applyFill="1" applyAlignment="1" applyProtection="1">
      <alignment horizontal="left"/>
    </xf>
    <xf numFmtId="0" fontId="10" fillId="0" borderId="0" xfId="0" applyFont="1" applyFill="1" applyBorder="1" applyProtection="1"/>
    <xf numFmtId="0" fontId="10" fillId="0" borderId="0" xfId="0" applyFont="1" applyFill="1" applyBorder="1" applyAlignment="1" applyProtection="1"/>
    <xf numFmtId="0" fontId="10" fillId="0" borderId="0" xfId="0" applyFont="1" applyFill="1" applyBorder="1" applyAlignment="1" applyProtection="1">
      <alignment horizontal="right"/>
    </xf>
    <xf numFmtId="0" fontId="13" fillId="0" borderId="0" xfId="0" applyFont="1" applyFill="1" applyBorder="1" applyAlignment="1" applyProtection="1">
      <alignment horizontal="fill"/>
    </xf>
    <xf numFmtId="0" fontId="10" fillId="0" borderId="0" xfId="0" applyFont="1" applyFill="1" applyBorder="1" applyAlignment="1" applyProtection="1">
      <alignment horizontal="fill"/>
    </xf>
    <xf numFmtId="166" fontId="24" fillId="0" borderId="0" xfId="2" applyFont="1" applyFill="1" applyBorder="1" applyAlignment="1" applyProtection="1">
      <alignment horizontal="left"/>
      <protection locked="0"/>
    </xf>
    <xf numFmtId="166" fontId="29" fillId="0" borderId="0" xfId="2" applyFont="1" applyFill="1" applyBorder="1" applyAlignment="1" applyProtection="1">
      <alignment horizontal="left"/>
      <protection locked="0"/>
    </xf>
    <xf numFmtId="166" fontId="29" fillId="0" borderId="0" xfId="2" applyFont="1" applyFill="1" applyBorder="1" applyAlignment="1" applyProtection="1">
      <alignment horizontal="right"/>
      <protection locked="0"/>
    </xf>
    <xf numFmtId="49" fontId="29" fillId="0" borderId="0" xfId="2" applyNumberFormat="1" applyFont="1" applyFill="1" applyBorder="1" applyAlignment="1" applyProtection="1">
      <alignment horizontal="right"/>
      <protection locked="0"/>
    </xf>
    <xf numFmtId="164" fontId="24" fillId="0" borderId="0" xfId="2" applyNumberFormat="1" applyFont="1" applyFill="1" applyBorder="1" applyAlignment="1" applyProtection="1">
      <alignment horizontal="left"/>
      <protection locked="0"/>
    </xf>
    <xf numFmtId="164" fontId="24" fillId="0" borderId="0" xfId="2" applyNumberFormat="1" applyFont="1" applyFill="1" applyBorder="1" applyAlignment="1" applyProtection="1">
      <alignment horizontal="right"/>
      <protection locked="0"/>
    </xf>
    <xf numFmtId="164" fontId="24" fillId="0" borderId="0" xfId="2" applyNumberFormat="1" applyFont="1" applyFill="1" applyBorder="1" applyAlignment="1" applyProtection="1">
      <alignment horizontal="right"/>
    </xf>
    <xf numFmtId="165" fontId="11" fillId="0" borderId="0" xfId="0" applyNumberFormat="1" applyFont="1" applyFill="1" applyAlignment="1" applyProtection="1">
      <alignment horizontal="right"/>
    </xf>
    <xf numFmtId="49" fontId="9" fillId="0" borderId="0" xfId="0" applyNumberFormat="1" applyFont="1" applyFill="1" applyAlignment="1" applyProtection="1">
      <alignment horizontal="left"/>
    </xf>
    <xf numFmtId="49" fontId="11" fillId="0" borderId="0" xfId="0" applyNumberFormat="1" applyFont="1" applyFill="1" applyAlignment="1" applyProtection="1">
      <alignment horizontal="right"/>
    </xf>
    <xf numFmtId="0" fontId="0" fillId="0" borderId="2" xfId="0" applyFill="1" applyBorder="1"/>
    <xf numFmtId="0" fontId="7" fillId="0" borderId="0" xfId="0" applyFont="1" applyFill="1" applyAlignment="1" applyProtection="1">
      <alignment horizontal="right"/>
    </xf>
    <xf numFmtId="49" fontId="10" fillId="0" borderId="0" xfId="0" applyNumberFormat="1" applyFont="1" applyFill="1" applyBorder="1" applyAlignment="1" applyProtection="1">
      <alignment horizontal="left"/>
    </xf>
    <xf numFmtId="0" fontId="10" fillId="0" borderId="0" xfId="0" applyFont="1" applyFill="1" applyBorder="1" applyAlignment="1" applyProtection="1">
      <alignment horizontal="left"/>
    </xf>
    <xf numFmtId="3" fontId="27" fillId="6" borderId="0" xfId="0" applyNumberFormat="1" applyFont="1" applyFill="1" applyAlignment="1">
      <alignment horizontal="right"/>
    </xf>
    <xf numFmtId="3" fontId="26" fillId="6" borderId="0" xfId="0" applyNumberFormat="1" applyFont="1" applyFill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4" borderId="3" xfId="0" applyNumberFormat="1" applyFont="1" applyFill="1" applyBorder="1" applyAlignment="1">
      <alignment horizontal="right"/>
    </xf>
    <xf numFmtId="3" fontId="10" fillId="4" borderId="0" xfId="0" applyNumberFormat="1" applyFont="1" applyFill="1" applyAlignment="1">
      <alignment horizontal="right"/>
    </xf>
    <xf numFmtId="166" fontId="24" fillId="6" borderId="0" xfId="2" applyFont="1" applyFill="1" applyBorder="1" applyAlignment="1" applyProtection="1">
      <protection locked="0"/>
    </xf>
    <xf numFmtId="0" fontId="30" fillId="0" borderId="0" xfId="0" applyFont="1" applyBorder="1" applyProtection="1"/>
    <xf numFmtId="49" fontId="24" fillId="6" borderId="0" xfId="2" applyNumberFormat="1" applyFont="1" applyFill="1" applyBorder="1" applyAlignment="1" applyProtection="1">
      <alignment horizontal="right"/>
      <protection locked="0"/>
    </xf>
    <xf numFmtId="0" fontId="14" fillId="0" borderId="0" xfId="0" applyFont="1" applyBorder="1" applyProtection="1"/>
    <xf numFmtId="49" fontId="8" fillId="0" borderId="0" xfId="0" applyNumberFormat="1" applyFont="1" applyFill="1" applyAlignment="1" applyProtection="1">
      <alignment horizontal="left"/>
    </xf>
    <xf numFmtId="0" fontId="0" fillId="0" borderId="0" xfId="0" applyFill="1" applyBorder="1"/>
    <xf numFmtId="0" fontId="21" fillId="0" borderId="0" xfId="0" applyFont="1" applyFill="1" applyAlignment="1" applyProtection="1"/>
    <xf numFmtId="0" fontId="9" fillId="0" borderId="0" xfId="0" applyFont="1" applyFill="1" applyAlignment="1" applyProtection="1"/>
    <xf numFmtId="0" fontId="10" fillId="0" borderId="0" xfId="0" applyFont="1" applyFill="1" applyAlignment="1" applyProtection="1">
      <alignment horizontal="left"/>
    </xf>
    <xf numFmtId="0" fontId="7" fillId="0" borderId="0" xfId="0" applyFont="1" applyFill="1" applyBorder="1" applyProtection="1"/>
    <xf numFmtId="0" fontId="27" fillId="6" borderId="0" xfId="0" applyFont="1" applyFill="1" applyProtection="1"/>
    <xf numFmtId="0" fontId="27" fillId="6" borderId="0" xfId="0" applyFont="1" applyFill="1" applyBorder="1" applyAlignment="1" applyProtection="1">
      <alignment horizontal="right"/>
    </xf>
    <xf numFmtId="0" fontId="27" fillId="6" borderId="0" xfId="0" applyFont="1" applyFill="1" applyBorder="1" applyProtection="1"/>
    <xf numFmtId="0" fontId="6" fillId="0" borderId="0" xfId="0" applyFont="1" applyBorder="1" applyAlignment="1" applyProtection="1">
      <alignment horizontal="left"/>
    </xf>
    <xf numFmtId="0" fontId="9" fillId="5" borderId="0" xfId="0" applyFont="1" applyFill="1" applyBorder="1" applyAlignment="1" applyProtection="1">
      <alignment horizontal="left"/>
    </xf>
    <xf numFmtId="166" fontId="24" fillId="6" borderId="1" xfId="2" applyFont="1" applyFill="1" applyBorder="1" applyAlignment="1" applyProtection="1">
      <alignment horizontal="center"/>
      <protection locked="0"/>
    </xf>
    <xf numFmtId="0" fontId="27" fillId="6" borderId="1" xfId="0" applyFont="1" applyFill="1" applyBorder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</cellXfs>
  <cellStyles count="3">
    <cellStyle name="Normal" xfId="0" builtinId="0"/>
    <cellStyle name="Normal_INVERSIONES" xfId="1" xr:uid="{00000000-0005-0000-0000-000001000000}"/>
    <cellStyle name="Normal_TE-12" xfId="2" xr:uid="{00000000-0005-0000-0000-000002000000}"/>
  </cellStyles>
  <dxfs count="0"/>
  <tableStyles count="0" defaultTableStyle="TableStyleMedium9" defaultPivotStyle="PivotStyleLight16"/>
  <colors>
    <mruColors>
      <color rgb="FF6695C4"/>
      <color rgb="FF6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59</xdr:row>
      <xdr:rowOff>57150</xdr:rowOff>
    </xdr:from>
    <xdr:to>
      <xdr:col>6</xdr:col>
      <xdr:colOff>482996</xdr:colOff>
      <xdr:row>73</xdr:row>
      <xdr:rowOff>48236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488962-EF08-4181-833B-3D3140C0F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5314950"/>
          <a:ext cx="4572396" cy="26580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825500</xdr:colOff>
      <xdr:row>22</xdr:row>
      <xdr:rowOff>63500</xdr:rowOff>
    </xdr:from>
    <xdr:to>
      <xdr:col>11</xdr:col>
      <xdr:colOff>298450</xdr:colOff>
      <xdr:row>37</xdr:row>
      <xdr:rowOff>156276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CD4107-0133-4C80-A96C-D5CC8FA76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3073400"/>
          <a:ext cx="5048250" cy="29502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673099</xdr:colOff>
      <xdr:row>57</xdr:row>
      <xdr:rowOff>76200</xdr:rowOff>
    </xdr:from>
    <xdr:to>
      <xdr:col>11</xdr:col>
      <xdr:colOff>186265</xdr:colOff>
      <xdr:row>76</xdr:row>
      <xdr:rowOff>101600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C14C0A-8F5D-423A-BEE2-53B6E2E5B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3099" y="9182100"/>
          <a:ext cx="5069416" cy="3041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9"/>
  <sheetViews>
    <sheetView showGridLines="0" tabSelected="1" zoomScaleNormal="100" zoomScaleSheetLayoutView="100" workbookViewId="0">
      <selection activeCell="A74" sqref="A74"/>
    </sheetView>
  </sheetViews>
  <sheetFormatPr baseColWidth="10" defaultColWidth="11" defaultRowHeight="12.5" x14ac:dyDescent="0.25"/>
  <cols>
    <col min="1" max="1" width="23.33203125" style="43" customWidth="1"/>
    <col min="2" max="2" width="10.5" style="43" customWidth="1"/>
    <col min="3" max="9" width="8.08203125" style="43" customWidth="1"/>
    <col min="10" max="16384" width="11" style="43"/>
  </cols>
  <sheetData>
    <row r="1" spans="1:16" s="16" customFormat="1" ht="15" customHeight="1" x14ac:dyDescent="0.3">
      <c r="A1" s="138" t="s">
        <v>84</v>
      </c>
      <c r="B1" s="14"/>
      <c r="C1" s="15"/>
      <c r="D1" s="15"/>
      <c r="E1" s="15"/>
      <c r="F1" s="15"/>
      <c r="G1" s="15"/>
      <c r="H1" s="15"/>
      <c r="I1" s="15"/>
    </row>
    <row r="2" spans="1:16" s="16" customFormat="1" ht="15" customHeight="1" x14ac:dyDescent="0.3">
      <c r="A2" s="17"/>
      <c r="B2" s="17"/>
      <c r="C2" s="17"/>
      <c r="D2" s="17"/>
      <c r="E2" s="17"/>
      <c r="F2" s="17"/>
      <c r="G2" s="17"/>
      <c r="H2" s="17"/>
      <c r="I2" s="17"/>
    </row>
    <row r="3" spans="1:16" s="16" customFormat="1" ht="15" customHeight="1" x14ac:dyDescent="0.25">
      <c r="A3" s="18"/>
      <c r="B3" s="18"/>
      <c r="C3" s="18"/>
      <c r="D3" s="18"/>
      <c r="E3" s="18"/>
      <c r="F3" s="18"/>
      <c r="G3" s="18"/>
      <c r="H3" s="18"/>
      <c r="I3" s="19" t="s">
        <v>2</v>
      </c>
    </row>
    <row r="4" spans="1:16" s="20" customFormat="1" ht="5.15" customHeight="1" x14ac:dyDescent="0.25">
      <c r="A4" s="21"/>
      <c r="B4" s="25"/>
      <c r="C4" s="21"/>
      <c r="D4" s="21"/>
      <c r="E4" s="21"/>
      <c r="F4" s="21"/>
      <c r="G4" s="21"/>
      <c r="H4" s="21"/>
    </row>
    <row r="5" spans="1:16" s="20" customFormat="1" ht="5.15" customHeight="1" x14ac:dyDescent="0.25">
      <c r="A5" s="139"/>
      <c r="B5" s="139"/>
      <c r="C5" s="139"/>
      <c r="D5" s="139"/>
      <c r="E5" s="139"/>
      <c r="F5" s="139"/>
      <c r="G5" s="139"/>
      <c r="H5" s="139"/>
      <c r="I5" s="139"/>
    </row>
    <row r="6" spans="1:16" s="22" customFormat="1" ht="12" customHeight="1" x14ac:dyDescent="0.3">
      <c r="A6" s="139"/>
      <c r="B6" s="139"/>
      <c r="C6" s="139"/>
      <c r="D6" s="139"/>
      <c r="E6" s="228" t="s">
        <v>13</v>
      </c>
      <c r="F6" s="228"/>
      <c r="G6" s="228"/>
      <c r="H6" s="228"/>
      <c r="I6" s="228"/>
    </row>
    <row r="7" spans="1:16" s="22" customFormat="1" ht="12" customHeight="1" x14ac:dyDescent="0.3">
      <c r="A7" s="139" t="s">
        <v>96</v>
      </c>
      <c r="B7" s="139"/>
      <c r="C7" s="140" t="s">
        <v>3</v>
      </c>
      <c r="D7" s="140" t="s">
        <v>12</v>
      </c>
      <c r="E7" s="140" t="s">
        <v>3</v>
      </c>
      <c r="F7" s="140" t="s">
        <v>14</v>
      </c>
      <c r="G7" s="140" t="s">
        <v>15</v>
      </c>
      <c r="H7" s="140" t="s">
        <v>16</v>
      </c>
      <c r="I7" s="140" t="s">
        <v>17</v>
      </c>
    </row>
    <row r="8" spans="1:16" s="22" customFormat="1" ht="5.15" customHeight="1" x14ac:dyDescent="0.3">
      <c r="A8" s="139"/>
      <c r="B8" s="139"/>
      <c r="C8" s="139"/>
      <c r="D8" s="139"/>
      <c r="E8" s="139"/>
      <c r="F8" s="139"/>
      <c r="G8" s="139"/>
      <c r="H8" s="139"/>
      <c r="I8" s="139"/>
    </row>
    <row r="9" spans="1:16" s="22" customFormat="1" ht="5.15" customHeight="1" x14ac:dyDescent="0.3">
      <c r="A9" s="23"/>
      <c r="B9" s="24"/>
      <c r="C9" s="25"/>
      <c r="D9" s="25"/>
      <c r="E9" s="25"/>
      <c r="F9" s="25"/>
      <c r="G9" s="25"/>
      <c r="H9" s="25"/>
      <c r="I9" s="25"/>
    </row>
    <row r="10" spans="1:16" s="30" customFormat="1" ht="15" hidden="1" customHeight="1" x14ac:dyDescent="0.25">
      <c r="A10" s="23">
        <v>2011</v>
      </c>
      <c r="B10" s="26"/>
      <c r="C10" s="27">
        <v>2468</v>
      </c>
      <c r="D10" s="27">
        <v>1684</v>
      </c>
      <c r="E10" s="27">
        <v>784</v>
      </c>
      <c r="F10" s="28">
        <v>28</v>
      </c>
      <c r="G10" s="27">
        <v>56</v>
      </c>
      <c r="H10" s="27">
        <v>44</v>
      </c>
      <c r="I10" s="27">
        <v>656</v>
      </c>
      <c r="J10" s="29"/>
      <c r="K10" s="29"/>
      <c r="L10" s="29"/>
    </row>
    <row r="11" spans="1:16" s="20" customFormat="1" ht="15" hidden="1" customHeight="1" x14ac:dyDescent="0.3">
      <c r="A11" s="23">
        <v>2012</v>
      </c>
      <c r="B11" s="26"/>
      <c r="C11" s="27">
        <v>2493</v>
      </c>
      <c r="D11" s="27">
        <v>1807</v>
      </c>
      <c r="E11" s="27">
        <v>686</v>
      </c>
      <c r="F11" s="28">
        <v>16</v>
      </c>
      <c r="G11" s="27">
        <v>71</v>
      </c>
      <c r="H11" s="27">
        <v>76</v>
      </c>
      <c r="I11" s="27">
        <v>523</v>
      </c>
      <c r="J11" s="31"/>
      <c r="K11" s="31"/>
      <c r="L11" s="31"/>
      <c r="M11" s="31"/>
      <c r="N11" s="31"/>
      <c r="O11" s="31"/>
      <c r="P11" s="31"/>
    </row>
    <row r="12" spans="1:16" s="20" customFormat="1" ht="15" hidden="1" customHeight="1" x14ac:dyDescent="0.3">
      <c r="A12" s="23">
        <v>2013</v>
      </c>
      <c r="B12" s="26"/>
      <c r="C12" s="27">
        <v>1462</v>
      </c>
      <c r="D12" s="32">
        <v>717</v>
      </c>
      <c r="E12" s="32">
        <v>745</v>
      </c>
      <c r="F12" s="28" t="s">
        <v>72</v>
      </c>
      <c r="G12" s="28" t="s">
        <v>72</v>
      </c>
      <c r="H12" s="28" t="s">
        <v>72</v>
      </c>
      <c r="I12" s="27">
        <v>745</v>
      </c>
      <c r="J12" s="31"/>
      <c r="K12" s="31"/>
      <c r="L12" s="31"/>
      <c r="M12" s="31"/>
      <c r="N12" s="31"/>
      <c r="O12" s="31"/>
      <c r="P12" s="31"/>
    </row>
    <row r="13" spans="1:16" s="20" customFormat="1" ht="15" hidden="1" customHeight="1" x14ac:dyDescent="0.25">
      <c r="A13" s="23">
        <v>2014</v>
      </c>
      <c r="B13" s="33"/>
      <c r="C13" s="27">
        <v>1402</v>
      </c>
      <c r="D13" s="32">
        <v>531</v>
      </c>
      <c r="E13" s="32">
        <v>871</v>
      </c>
      <c r="F13" s="28" t="s">
        <v>72</v>
      </c>
      <c r="G13" s="28" t="s">
        <v>72</v>
      </c>
      <c r="H13" s="28" t="s">
        <v>72</v>
      </c>
      <c r="I13" s="27">
        <v>871</v>
      </c>
    </row>
    <row r="14" spans="1:16" s="20" customFormat="1" ht="15" hidden="1" customHeight="1" x14ac:dyDescent="0.25">
      <c r="A14" s="23">
        <v>2015</v>
      </c>
      <c r="B14" s="26"/>
      <c r="C14" s="27">
        <v>1184</v>
      </c>
      <c r="D14" s="28">
        <v>522</v>
      </c>
      <c r="E14" s="28">
        <v>662</v>
      </c>
      <c r="F14" s="28" t="s">
        <v>72</v>
      </c>
      <c r="G14" s="28" t="s">
        <v>72</v>
      </c>
      <c r="H14" s="28" t="s">
        <v>72</v>
      </c>
      <c r="I14" s="28">
        <v>662</v>
      </c>
    </row>
    <row r="15" spans="1:16" s="20" customFormat="1" ht="15" customHeight="1" x14ac:dyDescent="0.25">
      <c r="A15" s="23">
        <v>2016</v>
      </c>
      <c r="B15" s="26"/>
      <c r="C15" s="27">
        <v>1416</v>
      </c>
      <c r="D15" s="28">
        <v>492</v>
      </c>
      <c r="E15" s="28">
        <v>924</v>
      </c>
      <c r="F15" s="28" t="s">
        <v>72</v>
      </c>
      <c r="G15" s="28" t="s">
        <v>72</v>
      </c>
      <c r="H15" s="28" t="s">
        <v>72</v>
      </c>
      <c r="I15" s="28">
        <v>924</v>
      </c>
    </row>
    <row r="16" spans="1:16" s="20" customFormat="1" ht="15" customHeight="1" x14ac:dyDescent="0.25">
      <c r="A16" s="23">
        <v>2017</v>
      </c>
      <c r="B16" s="18"/>
      <c r="C16" s="27">
        <v>1255</v>
      </c>
      <c r="D16" s="28">
        <v>493</v>
      </c>
      <c r="E16" s="28">
        <v>762</v>
      </c>
      <c r="F16" s="28" t="s">
        <v>72</v>
      </c>
      <c r="G16" s="28" t="s">
        <v>72</v>
      </c>
      <c r="H16" s="28" t="s">
        <v>72</v>
      </c>
      <c r="I16" s="28">
        <v>762</v>
      </c>
      <c r="J16" s="34"/>
    </row>
    <row r="17" spans="1:10" s="30" customFormat="1" ht="15" customHeight="1" x14ac:dyDescent="0.25">
      <c r="A17" s="23">
        <v>2018</v>
      </c>
      <c r="B17" s="26"/>
      <c r="C17" s="35">
        <v>739</v>
      </c>
      <c r="D17" s="35">
        <v>480</v>
      </c>
      <c r="E17" s="36">
        <v>259</v>
      </c>
      <c r="F17" s="35" t="s">
        <v>72</v>
      </c>
      <c r="G17" s="35" t="s">
        <v>72</v>
      </c>
      <c r="H17" s="35" t="s">
        <v>72</v>
      </c>
      <c r="I17" s="35">
        <v>259</v>
      </c>
      <c r="J17" s="37"/>
    </row>
    <row r="18" spans="1:10" s="30" customFormat="1" ht="15" customHeight="1" x14ac:dyDescent="0.25">
      <c r="A18" s="23">
        <v>2019</v>
      </c>
      <c r="B18" s="26"/>
      <c r="C18" s="35">
        <v>3006</v>
      </c>
      <c r="D18" s="35">
        <v>753</v>
      </c>
      <c r="E18" s="36">
        <v>2253</v>
      </c>
      <c r="F18" s="35" t="s">
        <v>72</v>
      </c>
      <c r="G18" s="35" t="s">
        <v>72</v>
      </c>
      <c r="H18" s="35" t="s">
        <v>72</v>
      </c>
      <c r="I18" s="35">
        <v>2253</v>
      </c>
      <c r="J18" s="37"/>
    </row>
    <row r="19" spans="1:10" s="30" customFormat="1" ht="15" customHeight="1" x14ac:dyDescent="0.25">
      <c r="A19" s="23">
        <v>2020</v>
      </c>
      <c r="B19" s="26"/>
      <c r="C19" s="35">
        <v>2157</v>
      </c>
      <c r="D19" s="35">
        <v>830</v>
      </c>
      <c r="E19" s="35">
        <v>1327</v>
      </c>
      <c r="F19" s="35" t="s">
        <v>72</v>
      </c>
      <c r="G19" s="35" t="s">
        <v>72</v>
      </c>
      <c r="H19" s="35" t="s">
        <v>72</v>
      </c>
      <c r="I19" s="35">
        <v>1327</v>
      </c>
      <c r="J19" s="37"/>
    </row>
    <row r="20" spans="1:10" s="30" customFormat="1" ht="15" customHeight="1" x14ac:dyDescent="0.25">
      <c r="A20" s="23" t="s">
        <v>99</v>
      </c>
      <c r="B20" s="26"/>
      <c r="C20" s="35">
        <v>1286</v>
      </c>
      <c r="D20" s="35">
        <v>496</v>
      </c>
      <c r="E20" s="35">
        <v>790</v>
      </c>
      <c r="F20" s="35" t="s">
        <v>72</v>
      </c>
      <c r="G20" s="35" t="s">
        <v>72</v>
      </c>
      <c r="H20" s="35" t="s">
        <v>72</v>
      </c>
      <c r="I20" s="35">
        <v>790</v>
      </c>
      <c r="J20" s="37"/>
    </row>
    <row r="21" spans="1:10" s="30" customFormat="1" ht="15" hidden="1" customHeight="1" x14ac:dyDescent="0.25">
      <c r="A21" s="23" t="s">
        <v>86</v>
      </c>
      <c r="B21" s="26"/>
      <c r="C21" s="35">
        <v>167</v>
      </c>
      <c r="D21" s="55">
        <v>34</v>
      </c>
      <c r="E21" s="36">
        <v>133</v>
      </c>
      <c r="F21" s="35" t="s">
        <v>72</v>
      </c>
      <c r="G21" s="35" t="s">
        <v>72</v>
      </c>
      <c r="H21" s="35" t="s">
        <v>72</v>
      </c>
      <c r="I21" s="55">
        <v>133</v>
      </c>
      <c r="J21" s="37"/>
    </row>
    <row r="22" spans="1:10" s="30" customFormat="1" ht="15" hidden="1" customHeight="1" x14ac:dyDescent="0.25">
      <c r="A22" s="23" t="s">
        <v>87</v>
      </c>
      <c r="B22" s="26"/>
      <c r="C22" s="35">
        <v>80</v>
      </c>
      <c r="D22" s="55">
        <v>22</v>
      </c>
      <c r="E22" s="36">
        <v>58</v>
      </c>
      <c r="F22" s="35" t="s">
        <v>72</v>
      </c>
      <c r="G22" s="35" t="s">
        <v>72</v>
      </c>
      <c r="H22" s="35" t="s">
        <v>72</v>
      </c>
      <c r="I22" s="55">
        <v>58</v>
      </c>
      <c r="J22" s="37"/>
    </row>
    <row r="23" spans="1:10" s="30" customFormat="1" ht="15" hidden="1" customHeight="1" x14ac:dyDescent="0.25">
      <c r="A23" s="23" t="s">
        <v>88</v>
      </c>
      <c r="B23" s="26"/>
      <c r="C23" s="35">
        <v>80</v>
      </c>
      <c r="D23" s="55">
        <v>20</v>
      </c>
      <c r="E23" s="36">
        <v>60</v>
      </c>
      <c r="F23" s="35" t="s">
        <v>72</v>
      </c>
      <c r="G23" s="35" t="s">
        <v>72</v>
      </c>
      <c r="H23" s="35" t="s">
        <v>72</v>
      </c>
      <c r="I23" s="55">
        <v>60</v>
      </c>
      <c r="J23" s="37"/>
    </row>
    <row r="24" spans="1:10" s="30" customFormat="1" ht="15" hidden="1" customHeight="1" x14ac:dyDescent="0.25">
      <c r="A24" s="23" t="s">
        <v>89</v>
      </c>
      <c r="B24" s="26"/>
      <c r="C24" s="35">
        <v>71</v>
      </c>
      <c r="D24" s="55">
        <v>48</v>
      </c>
      <c r="E24" s="36">
        <v>23</v>
      </c>
      <c r="F24" s="35" t="s">
        <v>72</v>
      </c>
      <c r="G24" s="35" t="s">
        <v>72</v>
      </c>
      <c r="H24" s="35" t="s">
        <v>72</v>
      </c>
      <c r="I24" s="55">
        <v>23</v>
      </c>
      <c r="J24" s="37"/>
    </row>
    <row r="25" spans="1:10" s="30" customFormat="1" ht="15" hidden="1" customHeight="1" x14ac:dyDescent="0.25">
      <c r="A25" s="23" t="s">
        <v>90</v>
      </c>
      <c r="B25" s="26"/>
      <c r="C25" s="35">
        <v>148</v>
      </c>
      <c r="D25" s="55">
        <v>46</v>
      </c>
      <c r="E25" s="36">
        <v>102</v>
      </c>
      <c r="F25" s="35" t="s">
        <v>72</v>
      </c>
      <c r="G25" s="35" t="s">
        <v>72</v>
      </c>
      <c r="H25" s="35" t="s">
        <v>72</v>
      </c>
      <c r="I25" s="55">
        <v>102</v>
      </c>
      <c r="J25" s="37"/>
    </row>
    <row r="26" spans="1:10" s="30" customFormat="1" ht="15" hidden="1" customHeight="1" x14ac:dyDescent="0.25">
      <c r="A26" s="23" t="s">
        <v>91</v>
      </c>
      <c r="B26" s="26"/>
      <c r="C26" s="35">
        <v>83</v>
      </c>
      <c r="D26" s="55">
        <v>47</v>
      </c>
      <c r="E26" s="36">
        <v>36</v>
      </c>
      <c r="F26" s="35" t="s">
        <v>72</v>
      </c>
      <c r="G26" s="35" t="s">
        <v>72</v>
      </c>
      <c r="H26" s="35" t="s">
        <v>72</v>
      </c>
      <c r="I26" s="55">
        <v>36</v>
      </c>
      <c r="J26" s="37"/>
    </row>
    <row r="27" spans="1:10" s="30" customFormat="1" ht="15" hidden="1" customHeight="1" x14ac:dyDescent="0.25">
      <c r="A27" s="23" t="s">
        <v>92</v>
      </c>
      <c r="B27" s="26"/>
      <c r="C27" s="35">
        <v>161</v>
      </c>
      <c r="D27" s="55">
        <v>104</v>
      </c>
      <c r="E27" s="36">
        <v>57</v>
      </c>
      <c r="F27" s="35" t="s">
        <v>72</v>
      </c>
      <c r="G27" s="35" t="s">
        <v>72</v>
      </c>
      <c r="H27" s="35" t="s">
        <v>72</v>
      </c>
      <c r="I27" s="55">
        <v>57</v>
      </c>
      <c r="J27" s="37"/>
    </row>
    <row r="28" spans="1:10" s="30" customFormat="1" ht="15" hidden="1" customHeight="1" x14ac:dyDescent="0.25">
      <c r="A28" s="23" t="s">
        <v>97</v>
      </c>
      <c r="B28" s="26"/>
      <c r="C28" s="35">
        <v>173</v>
      </c>
      <c r="D28" s="55">
        <v>84</v>
      </c>
      <c r="E28" s="36">
        <v>89</v>
      </c>
      <c r="F28" s="35" t="s">
        <v>72</v>
      </c>
      <c r="G28" s="35" t="s">
        <v>72</v>
      </c>
      <c r="H28" s="35" t="s">
        <v>72</v>
      </c>
      <c r="I28" s="55">
        <v>89</v>
      </c>
      <c r="J28" s="37"/>
    </row>
    <row r="29" spans="1:10" s="30" customFormat="1" ht="15" hidden="1" customHeight="1" x14ac:dyDescent="0.25">
      <c r="A29" s="23" t="s">
        <v>93</v>
      </c>
      <c r="B29" s="26"/>
      <c r="C29" s="35">
        <v>77</v>
      </c>
      <c r="D29" s="55">
        <v>23</v>
      </c>
      <c r="E29" s="36">
        <v>54</v>
      </c>
      <c r="F29" s="35" t="s">
        <v>72</v>
      </c>
      <c r="G29" s="35" t="s">
        <v>72</v>
      </c>
      <c r="H29" s="35" t="s">
        <v>72</v>
      </c>
      <c r="I29" s="55">
        <v>54</v>
      </c>
      <c r="J29" s="37"/>
    </row>
    <row r="30" spans="1:10" s="30" customFormat="1" ht="15" hidden="1" customHeight="1" x14ac:dyDescent="0.25">
      <c r="A30" s="23" t="s">
        <v>94</v>
      </c>
      <c r="B30" s="26"/>
      <c r="C30" s="35">
        <v>121</v>
      </c>
      <c r="D30" s="55">
        <v>41</v>
      </c>
      <c r="E30" s="36">
        <v>80</v>
      </c>
      <c r="F30" s="35" t="s">
        <v>72</v>
      </c>
      <c r="G30" s="35" t="s">
        <v>72</v>
      </c>
      <c r="H30" s="35" t="s">
        <v>72</v>
      </c>
      <c r="I30" s="55">
        <v>80</v>
      </c>
      <c r="J30" s="37"/>
    </row>
    <row r="31" spans="1:10" s="30" customFormat="1" ht="15" hidden="1" customHeight="1" x14ac:dyDescent="0.25">
      <c r="A31" s="23" t="s">
        <v>95</v>
      </c>
      <c r="B31" s="26"/>
      <c r="C31" s="35">
        <v>125</v>
      </c>
      <c r="D31" s="55">
        <v>27</v>
      </c>
      <c r="E31" s="36">
        <v>98</v>
      </c>
      <c r="F31" s="35" t="s">
        <v>72</v>
      </c>
      <c r="G31" s="35" t="s">
        <v>72</v>
      </c>
      <c r="H31" s="35" t="s">
        <v>72</v>
      </c>
      <c r="I31" s="55">
        <v>98</v>
      </c>
      <c r="J31" s="37"/>
    </row>
    <row r="32" spans="1:10" s="20" customFormat="1" ht="15" customHeight="1" x14ac:dyDescent="0.25">
      <c r="A32" s="206" t="s">
        <v>103</v>
      </c>
      <c r="B32" s="207"/>
      <c r="C32" s="28">
        <v>1029</v>
      </c>
      <c r="D32" s="28">
        <v>416</v>
      </c>
      <c r="E32" s="28">
        <v>613</v>
      </c>
      <c r="F32" s="28" t="s">
        <v>72</v>
      </c>
      <c r="G32" s="28" t="s">
        <v>72</v>
      </c>
      <c r="H32" s="28" t="s">
        <v>72</v>
      </c>
      <c r="I32" s="28">
        <v>613</v>
      </c>
      <c r="J32" s="34"/>
    </row>
    <row r="33" spans="1:10" s="20" customFormat="1" ht="15" hidden="1" customHeight="1" x14ac:dyDescent="0.25">
      <c r="A33" s="23" t="s">
        <v>86</v>
      </c>
      <c r="B33" s="26"/>
      <c r="C33" s="35">
        <v>127</v>
      </c>
      <c r="D33" s="55">
        <v>21</v>
      </c>
      <c r="E33" s="173">
        <v>106</v>
      </c>
      <c r="F33" s="55" t="s">
        <v>72</v>
      </c>
      <c r="G33" s="55" t="s">
        <v>72</v>
      </c>
      <c r="H33" s="55" t="s">
        <v>72</v>
      </c>
      <c r="I33" s="55">
        <v>106</v>
      </c>
      <c r="J33" s="34"/>
    </row>
    <row r="34" spans="1:10" s="20" customFormat="1" ht="15" hidden="1" customHeight="1" x14ac:dyDescent="0.25">
      <c r="A34" s="23" t="s">
        <v>87</v>
      </c>
      <c r="B34" s="26"/>
      <c r="C34" s="35">
        <v>52</v>
      </c>
      <c r="D34" s="55">
        <v>16</v>
      </c>
      <c r="E34" s="36">
        <v>36</v>
      </c>
      <c r="F34" s="55" t="s">
        <v>72</v>
      </c>
      <c r="G34" s="55" t="s">
        <v>72</v>
      </c>
      <c r="H34" s="55" t="s">
        <v>72</v>
      </c>
      <c r="I34" s="55">
        <v>36</v>
      </c>
      <c r="J34" s="34"/>
    </row>
    <row r="35" spans="1:10" s="20" customFormat="1" ht="15" hidden="1" customHeight="1" x14ac:dyDescent="0.25">
      <c r="A35" s="23" t="s">
        <v>88</v>
      </c>
      <c r="B35" s="26"/>
      <c r="C35" s="35">
        <v>75</v>
      </c>
      <c r="D35" s="55">
        <v>21</v>
      </c>
      <c r="E35" s="36">
        <v>54</v>
      </c>
      <c r="F35" s="55" t="s">
        <v>72</v>
      </c>
      <c r="G35" s="55" t="s">
        <v>72</v>
      </c>
      <c r="H35" s="55" t="s">
        <v>72</v>
      </c>
      <c r="I35" s="55">
        <v>54</v>
      </c>
      <c r="J35" s="34"/>
    </row>
    <row r="36" spans="1:10" s="20" customFormat="1" ht="15" hidden="1" customHeight="1" x14ac:dyDescent="0.25">
      <c r="A36" s="23" t="s">
        <v>89</v>
      </c>
      <c r="B36" s="26"/>
      <c r="C36" s="35">
        <v>55</v>
      </c>
      <c r="D36" s="55">
        <v>29</v>
      </c>
      <c r="E36" s="36">
        <v>26</v>
      </c>
      <c r="F36" s="55" t="s">
        <v>72</v>
      </c>
      <c r="G36" s="55" t="s">
        <v>72</v>
      </c>
      <c r="H36" s="55" t="s">
        <v>72</v>
      </c>
      <c r="I36" s="55">
        <v>26</v>
      </c>
      <c r="J36" s="34"/>
    </row>
    <row r="37" spans="1:10" s="20" customFormat="1" ht="15" hidden="1" customHeight="1" x14ac:dyDescent="0.25">
      <c r="A37" s="23" t="s">
        <v>90</v>
      </c>
      <c r="B37" s="26"/>
      <c r="C37" s="35">
        <v>81</v>
      </c>
      <c r="D37" s="55">
        <v>45</v>
      </c>
      <c r="E37" s="36">
        <v>36</v>
      </c>
      <c r="F37" s="55" t="s">
        <v>72</v>
      </c>
      <c r="G37" s="55" t="s">
        <v>72</v>
      </c>
      <c r="H37" s="55" t="s">
        <v>72</v>
      </c>
      <c r="I37" s="55">
        <v>36</v>
      </c>
      <c r="J37" s="34"/>
    </row>
    <row r="38" spans="1:10" s="20" customFormat="1" ht="15" hidden="1" customHeight="1" x14ac:dyDescent="0.25">
      <c r="A38" s="23" t="s">
        <v>91</v>
      </c>
      <c r="B38" s="26"/>
      <c r="C38" s="35">
        <v>82</v>
      </c>
      <c r="D38" s="55">
        <v>46</v>
      </c>
      <c r="E38" s="36">
        <v>36</v>
      </c>
      <c r="F38" s="55" t="s">
        <v>72</v>
      </c>
      <c r="G38" s="55" t="s">
        <v>72</v>
      </c>
      <c r="H38" s="55" t="s">
        <v>72</v>
      </c>
      <c r="I38" s="55">
        <v>36</v>
      </c>
      <c r="J38" s="34"/>
    </row>
    <row r="39" spans="1:10" s="20" customFormat="1" ht="15" hidden="1" customHeight="1" x14ac:dyDescent="0.25">
      <c r="A39" s="23" t="s">
        <v>92</v>
      </c>
      <c r="B39" s="26"/>
      <c r="C39" s="35">
        <v>208</v>
      </c>
      <c r="D39" s="55">
        <v>95</v>
      </c>
      <c r="E39" s="36">
        <v>113</v>
      </c>
      <c r="F39" s="55" t="s">
        <v>72</v>
      </c>
      <c r="G39" s="55" t="s">
        <v>72</v>
      </c>
      <c r="H39" s="55" t="s">
        <v>72</v>
      </c>
      <c r="I39" s="55">
        <v>113</v>
      </c>
      <c r="J39" s="34"/>
    </row>
    <row r="40" spans="1:10" s="20" customFormat="1" ht="15" hidden="1" customHeight="1" x14ac:dyDescent="0.25">
      <c r="A40" s="23" t="s">
        <v>97</v>
      </c>
      <c r="B40" s="26"/>
      <c r="C40" s="35">
        <v>189</v>
      </c>
      <c r="D40" s="55">
        <v>76</v>
      </c>
      <c r="E40" s="36">
        <v>113</v>
      </c>
      <c r="F40" s="55" t="s">
        <v>72</v>
      </c>
      <c r="G40" s="55" t="s">
        <v>72</v>
      </c>
      <c r="H40" s="55" t="s">
        <v>72</v>
      </c>
      <c r="I40" s="55">
        <v>113</v>
      </c>
      <c r="J40" s="34"/>
    </row>
    <row r="41" spans="1:10" s="20" customFormat="1" ht="15" hidden="1" customHeight="1" x14ac:dyDescent="0.25">
      <c r="A41" s="23" t="s">
        <v>93</v>
      </c>
      <c r="B41" s="26"/>
      <c r="C41" s="35">
        <v>50</v>
      </c>
      <c r="D41" s="55">
        <v>22</v>
      </c>
      <c r="E41" s="36">
        <v>28</v>
      </c>
      <c r="F41" s="55" t="s">
        <v>72</v>
      </c>
      <c r="G41" s="55" t="s">
        <v>72</v>
      </c>
      <c r="H41" s="55" t="s">
        <v>72</v>
      </c>
      <c r="I41" s="55">
        <v>28</v>
      </c>
      <c r="J41" s="34"/>
    </row>
    <row r="42" spans="1:10" s="20" customFormat="1" ht="15" hidden="1" customHeight="1" x14ac:dyDescent="0.25">
      <c r="A42" s="23" t="s">
        <v>94</v>
      </c>
      <c r="B42" s="26"/>
      <c r="C42" s="35">
        <v>52</v>
      </c>
      <c r="D42" s="55">
        <v>17</v>
      </c>
      <c r="E42" s="36">
        <v>35</v>
      </c>
      <c r="F42" s="55" t="s">
        <v>72</v>
      </c>
      <c r="G42" s="55" t="s">
        <v>72</v>
      </c>
      <c r="H42" s="55" t="s">
        <v>72</v>
      </c>
      <c r="I42" s="55">
        <v>35</v>
      </c>
      <c r="J42" s="34"/>
    </row>
    <row r="43" spans="1:10" s="20" customFormat="1" ht="15" hidden="1" customHeight="1" x14ac:dyDescent="0.25">
      <c r="A43" s="23" t="s">
        <v>95</v>
      </c>
      <c r="B43" s="26"/>
      <c r="C43" s="35">
        <v>58</v>
      </c>
      <c r="D43" s="55">
        <v>28</v>
      </c>
      <c r="E43" s="36">
        <v>30</v>
      </c>
      <c r="F43" s="55" t="s">
        <v>72</v>
      </c>
      <c r="G43" s="55" t="s">
        <v>72</v>
      </c>
      <c r="H43" s="55" t="s">
        <v>72</v>
      </c>
      <c r="I43" s="55">
        <v>30</v>
      </c>
      <c r="J43" s="34"/>
    </row>
    <row r="44" spans="1:10" s="20" customFormat="1" ht="15" customHeight="1" x14ac:dyDescent="0.25">
      <c r="A44" s="169" t="s">
        <v>119</v>
      </c>
      <c r="B44" s="170"/>
      <c r="C44" s="208">
        <v>1289</v>
      </c>
      <c r="D44" s="208">
        <v>764</v>
      </c>
      <c r="E44" s="208">
        <v>525</v>
      </c>
      <c r="F44" s="209" t="s">
        <v>72</v>
      </c>
      <c r="G44" s="209" t="s">
        <v>72</v>
      </c>
      <c r="H44" s="209" t="s">
        <v>72</v>
      </c>
      <c r="I44" s="208">
        <v>525</v>
      </c>
      <c r="J44" s="34"/>
    </row>
    <row r="45" spans="1:10" s="20" customFormat="1" ht="15" customHeight="1" x14ac:dyDescent="0.25">
      <c r="A45" s="23" t="s">
        <v>86</v>
      </c>
      <c r="B45" s="26"/>
      <c r="C45" s="210">
        <v>54</v>
      </c>
      <c r="D45" s="55">
        <v>23</v>
      </c>
      <c r="E45" s="211">
        <v>31</v>
      </c>
      <c r="F45" s="55" t="s">
        <v>72</v>
      </c>
      <c r="G45" s="55" t="s">
        <v>72</v>
      </c>
      <c r="H45" s="55" t="s">
        <v>72</v>
      </c>
      <c r="I45" s="211">
        <v>31</v>
      </c>
      <c r="J45" s="34"/>
    </row>
    <row r="46" spans="1:10" s="20" customFormat="1" ht="15" customHeight="1" x14ac:dyDescent="0.25">
      <c r="A46" s="23" t="s">
        <v>87</v>
      </c>
      <c r="B46" s="26"/>
      <c r="C46" s="210">
        <v>64</v>
      </c>
      <c r="D46" s="55">
        <v>37</v>
      </c>
      <c r="E46" s="212">
        <v>27</v>
      </c>
      <c r="F46" s="55" t="s">
        <v>72</v>
      </c>
      <c r="G46" s="55" t="s">
        <v>72</v>
      </c>
      <c r="H46" s="55" t="s">
        <v>72</v>
      </c>
      <c r="I46" s="212">
        <v>27</v>
      </c>
      <c r="J46" s="34"/>
    </row>
    <row r="47" spans="1:10" s="20" customFormat="1" ht="15" customHeight="1" x14ac:dyDescent="0.25">
      <c r="A47" s="23" t="s">
        <v>88</v>
      </c>
      <c r="B47" s="26"/>
      <c r="C47" s="210">
        <v>56</v>
      </c>
      <c r="D47" s="55">
        <v>40</v>
      </c>
      <c r="E47" s="212">
        <v>16</v>
      </c>
      <c r="F47" s="55" t="s">
        <v>72</v>
      </c>
      <c r="G47" s="55" t="s">
        <v>72</v>
      </c>
      <c r="H47" s="55" t="s">
        <v>72</v>
      </c>
      <c r="I47" s="212">
        <v>16</v>
      </c>
      <c r="J47" s="34"/>
    </row>
    <row r="48" spans="1:10" s="20" customFormat="1" ht="15" customHeight="1" x14ac:dyDescent="0.25">
      <c r="A48" s="23" t="s">
        <v>89</v>
      </c>
      <c r="B48" s="26"/>
      <c r="C48" s="210">
        <v>59</v>
      </c>
      <c r="D48" s="55">
        <v>41</v>
      </c>
      <c r="E48" s="212">
        <v>18</v>
      </c>
      <c r="F48" s="55" t="s">
        <v>72</v>
      </c>
      <c r="G48" s="55" t="s">
        <v>72</v>
      </c>
      <c r="H48" s="55" t="s">
        <v>72</v>
      </c>
      <c r="I48" s="212">
        <v>18</v>
      </c>
      <c r="J48" s="34"/>
    </row>
    <row r="49" spans="1:10" s="20" customFormat="1" ht="15" customHeight="1" x14ac:dyDescent="0.25">
      <c r="A49" s="23" t="s">
        <v>90</v>
      </c>
      <c r="B49" s="26"/>
      <c r="C49" s="210">
        <v>95</v>
      </c>
      <c r="D49" s="55">
        <v>66</v>
      </c>
      <c r="E49" s="212">
        <v>29</v>
      </c>
      <c r="F49" s="55" t="s">
        <v>72</v>
      </c>
      <c r="G49" s="55" t="s">
        <v>72</v>
      </c>
      <c r="H49" s="55" t="s">
        <v>72</v>
      </c>
      <c r="I49" s="212">
        <v>29</v>
      </c>
      <c r="J49" s="34"/>
    </row>
    <row r="50" spans="1:10" s="20" customFormat="1" ht="15" customHeight="1" x14ac:dyDescent="0.25">
      <c r="A50" s="23" t="s">
        <v>91</v>
      </c>
      <c r="B50" s="26"/>
      <c r="C50" s="210">
        <v>176</v>
      </c>
      <c r="D50" s="55">
        <v>97</v>
      </c>
      <c r="E50" s="212">
        <v>79</v>
      </c>
      <c r="F50" s="55" t="s">
        <v>72</v>
      </c>
      <c r="G50" s="55" t="s">
        <v>72</v>
      </c>
      <c r="H50" s="55" t="s">
        <v>72</v>
      </c>
      <c r="I50" s="212">
        <v>79</v>
      </c>
      <c r="J50" s="34"/>
    </row>
    <row r="51" spans="1:10" s="20" customFormat="1" ht="15" customHeight="1" x14ac:dyDescent="0.25">
      <c r="A51" s="23" t="s">
        <v>92</v>
      </c>
      <c r="B51" s="26"/>
      <c r="C51" s="210">
        <v>265</v>
      </c>
      <c r="D51" s="55">
        <v>137</v>
      </c>
      <c r="E51" s="212">
        <v>128</v>
      </c>
      <c r="F51" s="55" t="s">
        <v>72</v>
      </c>
      <c r="G51" s="55" t="s">
        <v>72</v>
      </c>
      <c r="H51" s="55" t="s">
        <v>72</v>
      </c>
      <c r="I51" s="212">
        <v>128</v>
      </c>
      <c r="J51" s="34"/>
    </row>
    <row r="52" spans="1:10" s="20" customFormat="1" ht="15" customHeight="1" x14ac:dyDescent="0.25">
      <c r="A52" s="23" t="s">
        <v>97</v>
      </c>
      <c r="B52" s="26"/>
      <c r="C52" s="210">
        <v>269</v>
      </c>
      <c r="D52" s="55">
        <v>174</v>
      </c>
      <c r="E52" s="212">
        <v>95</v>
      </c>
      <c r="F52" s="55" t="s">
        <v>72</v>
      </c>
      <c r="G52" s="55" t="s">
        <v>72</v>
      </c>
      <c r="H52" s="55" t="s">
        <v>72</v>
      </c>
      <c r="I52" s="212">
        <v>95</v>
      </c>
      <c r="J52" s="34"/>
    </row>
    <row r="53" spans="1:10" s="20" customFormat="1" ht="15" customHeight="1" x14ac:dyDescent="0.25">
      <c r="A53" s="23" t="s">
        <v>93</v>
      </c>
      <c r="B53" s="26"/>
      <c r="C53" s="210">
        <v>60</v>
      </c>
      <c r="D53" s="55">
        <v>41</v>
      </c>
      <c r="E53" s="212">
        <v>19</v>
      </c>
      <c r="F53" s="55" t="s">
        <v>72</v>
      </c>
      <c r="G53" s="55" t="s">
        <v>72</v>
      </c>
      <c r="H53" s="55" t="s">
        <v>72</v>
      </c>
      <c r="I53" s="212">
        <v>19</v>
      </c>
      <c r="J53" s="34"/>
    </row>
    <row r="54" spans="1:10" s="20" customFormat="1" ht="15" customHeight="1" x14ac:dyDescent="0.25">
      <c r="A54" s="23" t="s">
        <v>94</v>
      </c>
      <c r="B54" s="26"/>
      <c r="C54" s="210">
        <v>88</v>
      </c>
      <c r="D54" s="55">
        <v>44</v>
      </c>
      <c r="E54" s="212">
        <v>44</v>
      </c>
      <c r="F54" s="55" t="s">
        <v>72</v>
      </c>
      <c r="G54" s="55" t="s">
        <v>72</v>
      </c>
      <c r="H54" s="55" t="s">
        <v>72</v>
      </c>
      <c r="I54" s="212">
        <v>44</v>
      </c>
      <c r="J54" s="34"/>
    </row>
    <row r="55" spans="1:10" s="20" customFormat="1" ht="15" customHeight="1" x14ac:dyDescent="0.25">
      <c r="A55" s="23" t="s">
        <v>95</v>
      </c>
      <c r="B55" s="26"/>
      <c r="C55" s="210">
        <v>103</v>
      </c>
      <c r="D55" s="55">
        <v>64</v>
      </c>
      <c r="E55" s="212">
        <v>39</v>
      </c>
      <c r="F55" s="55" t="s">
        <v>72</v>
      </c>
      <c r="G55" s="55" t="s">
        <v>72</v>
      </c>
      <c r="H55" s="55" t="s">
        <v>72</v>
      </c>
      <c r="I55" s="212">
        <v>39</v>
      </c>
      <c r="J55" s="34"/>
    </row>
    <row r="56" spans="1:10" s="20" customFormat="1" ht="5.15" customHeight="1" x14ac:dyDescent="0.25">
      <c r="A56" s="141"/>
      <c r="B56" s="141"/>
      <c r="C56" s="141"/>
      <c r="D56" s="141"/>
      <c r="E56" s="141"/>
      <c r="F56" s="141"/>
      <c r="G56" s="141"/>
      <c r="H56" s="141"/>
      <c r="I56" s="141"/>
    </row>
    <row r="57" spans="1:10" s="20" customFormat="1" ht="5.15" customHeight="1" x14ac:dyDescent="0.25">
      <c r="A57" s="26"/>
      <c r="B57" s="26"/>
      <c r="C57" s="27"/>
      <c r="D57" s="27"/>
      <c r="E57" s="27"/>
      <c r="F57" s="27"/>
      <c r="G57" s="27"/>
      <c r="H57" s="27"/>
      <c r="I57" s="27"/>
    </row>
    <row r="58" spans="1:10" s="20" customFormat="1" ht="15" customHeight="1" x14ac:dyDescent="0.25">
      <c r="A58" s="227" t="s">
        <v>85</v>
      </c>
      <c r="B58" s="227"/>
      <c r="C58" s="227"/>
      <c r="D58" s="227"/>
      <c r="E58" s="227"/>
      <c r="F58" s="227"/>
      <c r="G58" s="227"/>
      <c r="H58" s="227"/>
      <c r="I58" s="27"/>
    </row>
    <row r="59" spans="1:10" s="20" customFormat="1" ht="15" customHeight="1" x14ac:dyDescent="0.25">
      <c r="A59" s="38"/>
      <c r="B59" s="38"/>
      <c r="C59" s="38"/>
      <c r="D59" s="38"/>
      <c r="E59" s="38"/>
      <c r="F59" s="38"/>
      <c r="G59" s="38"/>
      <c r="H59" s="38"/>
      <c r="I59" s="27"/>
    </row>
    <row r="60" spans="1:10" s="20" customFormat="1" ht="15" customHeight="1" x14ac:dyDescent="0.25">
      <c r="A60" s="38"/>
      <c r="B60" s="38"/>
      <c r="C60" s="38"/>
      <c r="D60" s="38"/>
      <c r="E60" s="38"/>
      <c r="F60" s="38"/>
      <c r="G60" s="38"/>
      <c r="H60" s="38"/>
      <c r="I60" s="27"/>
    </row>
    <row r="61" spans="1:10" s="20" customFormat="1" ht="15" customHeight="1" x14ac:dyDescent="0.25">
      <c r="A61" s="38"/>
      <c r="B61" s="38"/>
      <c r="C61" s="38"/>
      <c r="D61" s="38"/>
      <c r="E61" s="38"/>
      <c r="F61" s="38"/>
      <c r="G61" s="38"/>
      <c r="H61" s="38"/>
      <c r="I61" s="27"/>
    </row>
    <row r="62" spans="1:10" s="20" customFormat="1" ht="15" customHeight="1" x14ac:dyDescent="0.25">
      <c r="A62" s="38"/>
      <c r="B62" s="38"/>
      <c r="C62" s="38"/>
      <c r="D62" s="38"/>
      <c r="E62" s="38"/>
      <c r="F62" s="38"/>
      <c r="G62" s="38"/>
      <c r="H62" s="38"/>
      <c r="I62" s="27"/>
    </row>
    <row r="63" spans="1:10" s="20" customFormat="1" ht="15" customHeight="1" x14ac:dyDescent="0.25">
      <c r="A63" s="38"/>
      <c r="B63" s="38"/>
      <c r="C63" s="38"/>
      <c r="D63" s="38"/>
      <c r="E63" s="38"/>
      <c r="F63" s="38"/>
      <c r="G63" s="38"/>
      <c r="H63" s="38"/>
      <c r="I63" s="27"/>
    </row>
    <row r="64" spans="1:10" s="20" customFormat="1" ht="15" customHeight="1" x14ac:dyDescent="0.25">
      <c r="A64" s="38"/>
      <c r="B64" s="38"/>
      <c r="C64" s="38"/>
      <c r="D64" s="38"/>
      <c r="E64" s="38"/>
      <c r="F64" s="38"/>
      <c r="G64" s="38"/>
      <c r="H64" s="38"/>
      <c r="I64" s="27"/>
    </row>
    <row r="65" spans="1:10" s="20" customFormat="1" ht="15" customHeight="1" x14ac:dyDescent="0.25">
      <c r="A65" s="38"/>
      <c r="B65" s="38"/>
      <c r="C65" s="38"/>
      <c r="D65" s="38"/>
      <c r="E65" s="38"/>
      <c r="F65" s="38"/>
      <c r="G65" s="38"/>
      <c r="H65" s="38"/>
      <c r="I65" s="27"/>
    </row>
    <row r="66" spans="1:10" s="20" customFormat="1" ht="15" customHeight="1" x14ac:dyDescent="0.25">
      <c r="A66" s="38"/>
      <c r="B66" s="38"/>
      <c r="C66" s="38"/>
      <c r="D66" s="38"/>
      <c r="E66" s="38"/>
      <c r="F66" s="38"/>
      <c r="G66" s="38"/>
      <c r="H66" s="38"/>
      <c r="I66" s="27"/>
    </row>
    <row r="67" spans="1:10" s="20" customFormat="1" ht="15" customHeight="1" x14ac:dyDescent="0.25">
      <c r="A67" s="38"/>
      <c r="B67" s="38"/>
      <c r="C67" s="38"/>
      <c r="D67" s="38"/>
      <c r="E67" s="38"/>
      <c r="F67" s="38"/>
      <c r="G67" s="38"/>
      <c r="H67" s="38"/>
      <c r="I67" s="27"/>
    </row>
    <row r="68" spans="1:10" s="20" customFormat="1" ht="15" customHeight="1" x14ac:dyDescent="0.25">
      <c r="A68" s="38"/>
      <c r="B68" s="38"/>
      <c r="C68" s="38"/>
      <c r="D68" s="38"/>
      <c r="E68" s="38"/>
      <c r="F68" s="38"/>
      <c r="G68" s="38"/>
      <c r="H68" s="38"/>
      <c r="I68" s="27"/>
    </row>
    <row r="69" spans="1:10" s="20" customFormat="1" ht="15" customHeight="1" x14ac:dyDescent="0.25">
      <c r="A69" s="38"/>
      <c r="B69" s="38"/>
      <c r="C69" s="38"/>
      <c r="D69" s="38"/>
      <c r="E69" s="38"/>
      <c r="F69" s="38"/>
      <c r="G69" s="38"/>
      <c r="H69" s="38"/>
      <c r="I69" s="27"/>
    </row>
    <row r="70" spans="1:10" s="20" customFormat="1" ht="15" customHeight="1" x14ac:dyDescent="0.25">
      <c r="A70" s="38"/>
      <c r="B70" s="38"/>
      <c r="C70" s="38"/>
      <c r="D70" s="38"/>
      <c r="E70" s="38"/>
      <c r="F70" s="38"/>
      <c r="G70" s="38"/>
      <c r="H70" s="38"/>
      <c r="I70" s="27"/>
    </row>
    <row r="71" spans="1:10" s="20" customFormat="1" ht="15" customHeight="1" x14ac:dyDescent="0.25">
      <c r="A71" s="38"/>
      <c r="B71" s="38"/>
      <c r="C71" s="38"/>
      <c r="D71" s="38"/>
      <c r="E71" s="38"/>
      <c r="F71" s="38"/>
      <c r="G71" s="38"/>
      <c r="H71" s="38"/>
      <c r="I71" s="27"/>
    </row>
    <row r="72" spans="1:10" s="20" customFormat="1" ht="15" customHeight="1" x14ac:dyDescent="0.25">
      <c r="A72" s="226"/>
      <c r="B72" s="226"/>
      <c r="C72" s="226"/>
      <c r="D72" s="226"/>
      <c r="E72" s="226"/>
      <c r="F72" s="226"/>
      <c r="G72" s="226"/>
      <c r="H72" s="226"/>
      <c r="I72" s="40"/>
    </row>
    <row r="73" spans="1:10" s="20" customFormat="1" ht="15" customHeight="1" x14ac:dyDescent="0.25">
      <c r="A73" s="39"/>
      <c r="B73" s="39"/>
      <c r="C73" s="39"/>
      <c r="D73" s="39"/>
      <c r="E73" s="39"/>
      <c r="F73" s="39"/>
      <c r="G73" s="39"/>
      <c r="H73" s="39"/>
      <c r="I73" s="40"/>
    </row>
    <row r="74" spans="1:10" s="20" customFormat="1" ht="15" customHeight="1" x14ac:dyDescent="0.25">
      <c r="A74" s="39"/>
      <c r="B74" s="39"/>
      <c r="C74" s="39"/>
      <c r="D74" s="39"/>
      <c r="E74" s="39"/>
      <c r="F74" s="39"/>
      <c r="G74" s="39"/>
      <c r="H74" s="39"/>
      <c r="I74" s="40"/>
    </row>
    <row r="75" spans="1:10" s="20" customFormat="1" ht="15" customHeight="1" x14ac:dyDescent="0.25">
      <c r="A75" s="39"/>
      <c r="B75" s="39"/>
      <c r="C75" s="39"/>
      <c r="D75" s="39"/>
      <c r="E75" s="39"/>
      <c r="F75" s="39"/>
      <c r="G75" s="39"/>
      <c r="H75" s="39"/>
      <c r="I75" s="40"/>
    </row>
    <row r="76" spans="1:10" s="20" customFormat="1" ht="15" customHeight="1" x14ac:dyDescent="0.25">
      <c r="A76" s="39"/>
      <c r="B76" s="39"/>
      <c r="C76" s="39"/>
      <c r="D76" s="39"/>
      <c r="E76" s="39"/>
      <c r="F76" s="39"/>
      <c r="G76" s="39"/>
      <c r="H76" s="39"/>
      <c r="I76" s="40"/>
    </row>
    <row r="77" spans="1:10" s="42" customFormat="1" ht="15" customHeight="1" x14ac:dyDescent="0.35">
      <c r="A77" s="138" t="s">
        <v>47</v>
      </c>
      <c r="B77" s="14"/>
      <c r="C77" s="41"/>
      <c r="D77" s="41"/>
      <c r="E77" s="41"/>
      <c r="F77" s="41"/>
      <c r="G77" s="41"/>
      <c r="H77" s="41"/>
      <c r="I77" s="41"/>
      <c r="J77" s="41"/>
    </row>
    <row r="78" spans="1:10" s="42" customFormat="1" ht="15" customHeight="1" x14ac:dyDescent="0.35">
      <c r="A78" s="43"/>
      <c r="B78" s="43"/>
      <c r="C78" s="43"/>
      <c r="D78" s="43"/>
      <c r="E78" s="43"/>
      <c r="F78" s="43"/>
      <c r="G78" s="43"/>
      <c r="H78" s="43"/>
      <c r="I78" s="43"/>
      <c r="J78" s="43"/>
    </row>
    <row r="79" spans="1:10" s="20" customFormat="1" ht="15" customHeight="1" x14ac:dyDescent="0.25">
      <c r="A79" s="16"/>
      <c r="B79" s="16"/>
      <c r="C79" s="16"/>
      <c r="D79" s="16"/>
      <c r="E79" s="16"/>
      <c r="F79" s="16"/>
      <c r="G79" s="16"/>
      <c r="H79" s="16"/>
      <c r="I79" s="19" t="s">
        <v>26</v>
      </c>
    </row>
    <row r="80" spans="1:10" s="20" customFormat="1" ht="5.15" customHeight="1" x14ac:dyDescent="0.25">
      <c r="A80" s="16"/>
      <c r="B80" s="16"/>
      <c r="C80" s="16"/>
      <c r="D80" s="16"/>
      <c r="E80" s="16"/>
      <c r="F80" s="16"/>
      <c r="G80" s="16"/>
      <c r="H80" s="16"/>
      <c r="I80" s="16"/>
    </row>
    <row r="81" spans="1:9" s="20" customFormat="1" ht="5.15" customHeight="1" x14ac:dyDescent="0.25">
      <c r="A81" s="148"/>
      <c r="B81" s="148"/>
      <c r="C81" s="148"/>
      <c r="D81" s="148"/>
      <c r="E81" s="148"/>
      <c r="F81" s="148"/>
      <c r="G81" s="148"/>
      <c r="H81" s="148"/>
      <c r="I81" s="148"/>
    </row>
    <row r="82" spans="1:9" s="66" customFormat="1" ht="15" customHeight="1" x14ac:dyDescent="0.3">
      <c r="A82" s="223"/>
      <c r="B82" s="229" t="s">
        <v>27</v>
      </c>
      <c r="C82" s="229"/>
      <c r="D82" s="229"/>
      <c r="E82" s="229"/>
      <c r="F82" s="229" t="s">
        <v>31</v>
      </c>
      <c r="G82" s="229"/>
      <c r="H82" s="229"/>
      <c r="I82" s="229"/>
    </row>
    <row r="83" spans="1:9" s="66" customFormat="1" ht="15" customHeight="1" x14ac:dyDescent="0.3">
      <c r="A83" s="223"/>
      <c r="B83" s="224"/>
      <c r="C83" s="224"/>
      <c r="D83" s="224"/>
      <c r="E83" s="224" t="s">
        <v>33</v>
      </c>
      <c r="F83" s="224"/>
      <c r="G83" s="224"/>
      <c r="H83" s="224"/>
      <c r="I83" s="224" t="s">
        <v>33</v>
      </c>
    </row>
    <row r="84" spans="1:9" s="66" customFormat="1" ht="15" customHeight="1" x14ac:dyDescent="0.3">
      <c r="A84" s="225" t="s">
        <v>5</v>
      </c>
      <c r="B84" s="224" t="s">
        <v>3</v>
      </c>
      <c r="C84" s="224" t="s">
        <v>12</v>
      </c>
      <c r="D84" s="224" t="s">
        <v>32</v>
      </c>
      <c r="E84" s="224" t="s">
        <v>17</v>
      </c>
      <c r="F84" s="224" t="s">
        <v>3</v>
      </c>
      <c r="G84" s="224" t="s">
        <v>12</v>
      </c>
      <c r="H84" s="224" t="s">
        <v>32</v>
      </c>
      <c r="I84" s="224" t="s">
        <v>17</v>
      </c>
    </row>
    <row r="85" spans="1:9" s="20" customFormat="1" ht="5.15" customHeight="1" x14ac:dyDescent="0.25">
      <c r="A85" s="149"/>
      <c r="B85" s="149"/>
      <c r="C85" s="149"/>
      <c r="D85" s="149"/>
      <c r="E85" s="149"/>
      <c r="F85" s="149"/>
      <c r="G85" s="149"/>
      <c r="H85" s="149"/>
      <c r="I85" s="149"/>
    </row>
    <row r="86" spans="1:9" s="20" customFormat="1" ht="5.15" customHeight="1" x14ac:dyDescent="0.25">
      <c r="A86" s="43"/>
      <c r="B86" s="43"/>
      <c r="C86" s="43"/>
      <c r="D86" s="43"/>
      <c r="E86" s="43"/>
      <c r="F86" s="43"/>
      <c r="G86" s="43"/>
      <c r="H86" s="43"/>
      <c r="I86" s="43"/>
    </row>
    <row r="87" spans="1:9" s="20" customFormat="1" ht="15" hidden="1" customHeight="1" x14ac:dyDescent="0.25">
      <c r="A87" s="26">
        <v>2011</v>
      </c>
      <c r="B87" s="46">
        <v>100</v>
      </c>
      <c r="C87" s="46">
        <v>68.2</v>
      </c>
      <c r="D87" s="46">
        <v>31.8</v>
      </c>
      <c r="E87" s="46">
        <v>26.6</v>
      </c>
      <c r="F87" s="46">
        <v>65.8</v>
      </c>
      <c r="G87" s="46">
        <v>87.7</v>
      </c>
      <c r="H87" s="46">
        <v>42.9</v>
      </c>
      <c r="I87" s="46">
        <v>41.6</v>
      </c>
    </row>
    <row r="88" spans="1:9" s="20" customFormat="1" ht="15" hidden="1" customHeight="1" x14ac:dyDescent="0.25">
      <c r="A88" s="26">
        <v>2012</v>
      </c>
      <c r="B88" s="46">
        <v>100</v>
      </c>
      <c r="C88" s="46">
        <v>72.5</v>
      </c>
      <c r="D88" s="46">
        <v>27.5</v>
      </c>
      <c r="E88" s="47">
        <v>21</v>
      </c>
      <c r="F88" s="46">
        <v>101</v>
      </c>
      <c r="G88" s="46">
        <v>107.3</v>
      </c>
      <c r="H88" s="46">
        <v>87.5</v>
      </c>
      <c r="I88" s="46">
        <v>79.7</v>
      </c>
    </row>
    <row r="89" spans="1:9" s="20" customFormat="1" ht="15" hidden="1" customHeight="1" x14ac:dyDescent="0.25">
      <c r="A89" s="33">
        <v>2013</v>
      </c>
      <c r="B89" s="46">
        <v>100</v>
      </c>
      <c r="C89" s="47">
        <v>49</v>
      </c>
      <c r="D89" s="47">
        <v>51</v>
      </c>
      <c r="E89" s="47">
        <v>51</v>
      </c>
      <c r="F89" s="46">
        <v>58.6</v>
      </c>
      <c r="G89" s="46">
        <v>39.700000000000003</v>
      </c>
      <c r="H89" s="46">
        <v>108.6</v>
      </c>
      <c r="I89" s="46">
        <v>108.6</v>
      </c>
    </row>
    <row r="90" spans="1:9" s="20" customFormat="1" ht="15" hidden="1" customHeight="1" x14ac:dyDescent="0.25">
      <c r="A90" s="26">
        <v>2014</v>
      </c>
      <c r="B90" s="46">
        <v>100</v>
      </c>
      <c r="C90" s="47">
        <v>37.9</v>
      </c>
      <c r="D90" s="47">
        <v>62.1</v>
      </c>
      <c r="E90" s="47">
        <v>62.1</v>
      </c>
      <c r="F90" s="46">
        <v>95.9</v>
      </c>
      <c r="G90" s="46">
        <v>74.099999999999994</v>
      </c>
      <c r="H90" s="46">
        <v>116.9</v>
      </c>
      <c r="I90" s="46">
        <v>116.9</v>
      </c>
    </row>
    <row r="91" spans="1:9" s="20" customFormat="1" ht="15" customHeight="1" x14ac:dyDescent="0.25">
      <c r="A91" s="23">
        <v>2015</v>
      </c>
      <c r="B91" s="46">
        <v>100</v>
      </c>
      <c r="C91" s="46">
        <v>44.087837837837839</v>
      </c>
      <c r="D91" s="46">
        <v>55.912162162162161</v>
      </c>
      <c r="E91" s="46">
        <v>55.9</v>
      </c>
      <c r="F91" s="46">
        <v>84.450784593437945</v>
      </c>
      <c r="G91" s="48">
        <v>98.305084745762713</v>
      </c>
      <c r="H91" s="46">
        <v>76.004592422502867</v>
      </c>
      <c r="I91" s="46">
        <v>76.004592422502867</v>
      </c>
    </row>
    <row r="92" spans="1:9" s="20" customFormat="1" ht="15" customHeight="1" x14ac:dyDescent="0.25">
      <c r="A92" s="23">
        <v>2016</v>
      </c>
      <c r="B92" s="46">
        <v>100</v>
      </c>
      <c r="C92" s="46">
        <v>34.745762711864408</v>
      </c>
      <c r="D92" s="46">
        <v>65.254237288135599</v>
      </c>
      <c r="E92" s="49">
        <v>65.3</v>
      </c>
      <c r="F92" s="46">
        <v>119.59459459459461</v>
      </c>
      <c r="G92" s="48">
        <v>94.252873563218387</v>
      </c>
      <c r="H92" s="46">
        <v>139.57703927492446</v>
      </c>
      <c r="I92" s="46">
        <v>139.57703927492446</v>
      </c>
    </row>
    <row r="93" spans="1:9" s="20" customFormat="1" ht="15" customHeight="1" x14ac:dyDescent="0.25">
      <c r="A93" s="23">
        <v>2017</v>
      </c>
      <c r="B93" s="46">
        <v>100</v>
      </c>
      <c r="C93" s="46">
        <v>39.282868525896411</v>
      </c>
      <c r="D93" s="46">
        <v>60.717131474103581</v>
      </c>
      <c r="E93" s="48">
        <v>60.7</v>
      </c>
      <c r="F93" s="46">
        <v>88.629943502824858</v>
      </c>
      <c r="G93" s="48">
        <v>100.20325203252031</v>
      </c>
      <c r="H93" s="46">
        <v>82.467532467532465</v>
      </c>
      <c r="I93" s="46">
        <v>82.467532467532465</v>
      </c>
    </row>
    <row r="94" spans="1:9" s="30" customFormat="1" ht="15" customHeight="1" x14ac:dyDescent="0.25">
      <c r="A94" s="23">
        <v>2018</v>
      </c>
      <c r="B94" s="46">
        <v>100</v>
      </c>
      <c r="C94" s="46">
        <v>64.952638700947233</v>
      </c>
      <c r="D94" s="46">
        <v>35.047361299052774</v>
      </c>
      <c r="E94" s="46">
        <v>35</v>
      </c>
      <c r="F94" s="46">
        <v>58.884462151394423</v>
      </c>
      <c r="G94" s="48">
        <v>97.363083164300207</v>
      </c>
      <c r="H94" s="46">
        <v>33.98950131233596</v>
      </c>
      <c r="I94" s="46">
        <v>33.98950131233596</v>
      </c>
    </row>
    <row r="95" spans="1:9" s="30" customFormat="1" ht="15" customHeight="1" x14ac:dyDescent="0.25">
      <c r="A95" s="23">
        <v>2019</v>
      </c>
      <c r="B95" s="46">
        <v>100</v>
      </c>
      <c r="C95" s="46">
        <v>25.049900199600799</v>
      </c>
      <c r="D95" s="46">
        <v>74.950099800399201</v>
      </c>
      <c r="E95" s="46">
        <v>75</v>
      </c>
      <c r="F95" s="46">
        <v>406.76589986468201</v>
      </c>
      <c r="G95" s="48">
        <v>156.875</v>
      </c>
      <c r="H95" s="46">
        <v>869.88416988416986</v>
      </c>
      <c r="I95" s="46">
        <v>869.88416988416986</v>
      </c>
    </row>
    <row r="96" spans="1:9" s="30" customFormat="1" ht="15" customHeight="1" x14ac:dyDescent="0.25">
      <c r="A96" s="23">
        <v>2020</v>
      </c>
      <c r="B96" s="46">
        <v>100</v>
      </c>
      <c r="C96" s="46">
        <v>38.479369494668518</v>
      </c>
      <c r="D96" s="46">
        <v>61.520630505331475</v>
      </c>
      <c r="E96" s="46">
        <v>61.5</v>
      </c>
      <c r="F96" s="46">
        <v>71.756487025948104</v>
      </c>
      <c r="G96" s="48">
        <v>110.22576361221779</v>
      </c>
      <c r="H96" s="46">
        <v>58.899245450510428</v>
      </c>
      <c r="I96" s="46">
        <v>58.899245450510428</v>
      </c>
    </row>
    <row r="97" spans="1:10" s="30" customFormat="1" ht="15" customHeight="1" x14ac:dyDescent="0.25">
      <c r="A97" s="23" t="s">
        <v>99</v>
      </c>
      <c r="B97" s="46">
        <v>100</v>
      </c>
      <c r="C97" s="46">
        <v>40.427599611273081</v>
      </c>
      <c r="D97" s="46">
        <v>59.572400388726919</v>
      </c>
      <c r="E97" s="46">
        <v>61.5</v>
      </c>
      <c r="F97" s="46">
        <v>47.705146036161331</v>
      </c>
      <c r="G97" s="48">
        <v>50.120481927710848</v>
      </c>
      <c r="H97" s="46">
        <v>46.194423511680483</v>
      </c>
      <c r="I97" s="46">
        <v>46.194423511680483</v>
      </c>
    </row>
    <row r="98" spans="1:10" s="20" customFormat="1" ht="15" customHeight="1" x14ac:dyDescent="0.25">
      <c r="A98" s="169" t="s">
        <v>103</v>
      </c>
      <c r="B98" s="171">
        <v>100</v>
      </c>
      <c r="C98" s="171">
        <v>16.535433070866144</v>
      </c>
      <c r="D98" s="171">
        <v>83.464566929133852</v>
      </c>
      <c r="E98" s="171">
        <v>61.5</v>
      </c>
      <c r="F98" s="171">
        <v>9.8755832037325035</v>
      </c>
      <c r="G98" s="172">
        <v>4.2338709677419351</v>
      </c>
      <c r="H98" s="171">
        <v>13.41772151898734</v>
      </c>
      <c r="I98" s="171">
        <v>13.41772151898734</v>
      </c>
    </row>
    <row r="99" spans="1:10" s="51" customFormat="1" ht="5.15" customHeight="1" x14ac:dyDescent="0.25">
      <c r="A99" s="141"/>
      <c r="B99" s="141"/>
      <c r="C99" s="141"/>
      <c r="D99" s="141"/>
      <c r="E99" s="141"/>
      <c r="F99" s="141"/>
      <c r="G99" s="141"/>
      <c r="H99" s="141"/>
      <c r="I99" s="141"/>
    </row>
    <row r="100" spans="1:10" s="20" customFormat="1" ht="5.15" customHeight="1" x14ac:dyDescent="0.25">
      <c r="A100" s="43"/>
      <c r="B100" s="43"/>
      <c r="C100" s="43"/>
      <c r="D100" s="43"/>
      <c r="E100" s="43"/>
      <c r="F100" s="43"/>
      <c r="G100" s="43"/>
      <c r="H100" s="43"/>
      <c r="I100" s="43"/>
      <c r="J100" s="43"/>
    </row>
    <row r="101" spans="1:10" s="20" customFormat="1" ht="15" customHeight="1" x14ac:dyDescent="0.25">
      <c r="A101" s="21"/>
      <c r="B101" s="52"/>
      <c r="C101" s="52"/>
      <c r="D101" s="52"/>
      <c r="E101" s="21"/>
      <c r="F101" s="21"/>
      <c r="G101" s="21"/>
      <c r="H101" s="21"/>
      <c r="I101" s="21"/>
      <c r="J101" s="21"/>
    </row>
    <row r="102" spans="1:10" s="20" customFormat="1" ht="15" customHeight="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</row>
    <row r="103" spans="1:10" s="20" customFormat="1" ht="15" customHeight="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</row>
    <row r="104" spans="1:10" s="20" customFormat="1" ht="15" customHeight="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</row>
    <row r="105" spans="1:10" s="20" customFormat="1" ht="15" customHeight="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1:10" s="20" customFormat="1" ht="15" customHeight="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  <row r="107" spans="1:10" s="20" customFormat="1" ht="1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spans="1:10" s="20" customFormat="1" ht="15" customHeight="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</row>
    <row r="109" spans="1:10" s="20" customFormat="1" ht="15" customHeight="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</row>
    <row r="110" spans="1:10" s="20" customFormat="1" ht="15" customHeight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spans="1:10" s="20" customFormat="1" ht="15" customHeight="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 s="20" customFormat="1" ht="15" customHeight="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spans="1:10" s="20" customFormat="1" ht="15" customHeight="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1:10" s="20" customFormat="1" ht="15" customHeight="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spans="1:10" s="20" customFormat="1" ht="15" customHeight="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</row>
    <row r="116" spans="1:10" s="20" customFormat="1" ht="15" customHeight="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</row>
    <row r="117" spans="1:10" s="20" customFormat="1" ht="15" customHeight="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</row>
    <row r="118" spans="1:10" s="20" customFormat="1" ht="15" customHeight="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</row>
    <row r="119" spans="1:10" s="20" customFormat="1" ht="15" customHeight="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</row>
    <row r="120" spans="1:10" s="20" customFormat="1" ht="15" customHeight="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spans="1:10" s="20" customFormat="1" ht="15" customHeight="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</row>
    <row r="122" spans="1:10" s="20" customFormat="1" ht="15" customHeight="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spans="1:10" s="20" customFormat="1" ht="15" customHeight="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</row>
    <row r="124" spans="1:10" s="20" customFormat="1" ht="15" customHeight="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spans="1:10" s="20" customFormat="1" ht="15" customHeight="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</row>
    <row r="126" spans="1:10" s="20" customFormat="1" ht="1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</row>
    <row r="127" spans="1:10" s="20" customFormat="1" ht="15" customHeight="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</row>
    <row r="128" spans="1:10" s="20" customFormat="1" ht="15" customHeight="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spans="1:10" s="20" customFormat="1" ht="1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spans="1:10" s="20" customFormat="1" ht="15" customHeight="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spans="1:10" s="20" customFormat="1" ht="15" customHeight="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</row>
    <row r="132" spans="1:10" s="20" customFormat="1" ht="15" customHeight="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</row>
    <row r="133" spans="1:10" s="20" customFormat="1" ht="15" customHeight="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</row>
    <row r="134" spans="1:10" s="20" customFormat="1" ht="15" customHeight="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</row>
    <row r="135" spans="1:10" s="20" customFormat="1" ht="15" customHeight="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0" s="20" customFormat="1" ht="15" customHeight="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0" s="20" customFormat="1" ht="15" customHeight="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</row>
    <row r="138" spans="1:10" s="20" customFormat="1" ht="15" customHeight="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spans="1:10" s="20" customFormat="1" ht="15" customHeight="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spans="1:10" s="20" customFormat="1" ht="15" customHeight="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</row>
    <row r="141" spans="1:10" s="20" customFormat="1" ht="15" customHeight="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spans="1:10" s="20" customFormat="1" ht="15" customHeight="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</row>
    <row r="143" spans="1:10" s="20" customFormat="1" ht="15" customHeight="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</row>
    <row r="144" spans="1:10" s="20" customFormat="1" ht="15" customHeight="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</row>
    <row r="145" spans="1:10" s="20" customFormat="1" ht="15" customHeight="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</row>
    <row r="146" spans="1:10" s="20" customFormat="1" ht="15" customHeight="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</row>
    <row r="147" spans="1:10" s="20" customFormat="1" ht="15" customHeight="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</row>
    <row r="148" spans="1:10" s="20" customFormat="1" ht="15" customHeight="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</row>
    <row r="149" spans="1:10" s="20" customFormat="1" ht="15" customHeight="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spans="1:10" s="20" customFormat="1" ht="15" customHeight="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</row>
    <row r="151" spans="1:10" s="20" customFormat="1" ht="15" customHeight="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</row>
    <row r="152" spans="1:10" s="20" customFormat="1" ht="15" customHeight="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</row>
    <row r="153" spans="1:10" s="20" customFormat="1" ht="15" customHeight="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</row>
    <row r="154" spans="1:10" s="20" customFormat="1" ht="15" customHeight="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</row>
    <row r="155" spans="1:10" s="20" customFormat="1" ht="1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</row>
    <row r="156" spans="1:10" s="20" customFormat="1" ht="15" customHeigh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</row>
    <row r="157" spans="1:10" s="20" customFormat="1" ht="15" customHeigh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</row>
    <row r="158" spans="1:10" s="20" customFormat="1" ht="15" customHeigh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</row>
    <row r="159" spans="1:10" s="20" customFormat="1" ht="15" customHeigh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</row>
    <row r="160" spans="1:10" s="20" customFormat="1" ht="15" customHeigh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</row>
    <row r="161" spans="1:10" s="20" customFormat="1" ht="15" customHeigh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spans="1:10" s="20" customFormat="1" ht="15" customHeigh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</row>
    <row r="163" spans="1:10" s="20" customFormat="1" ht="15" customHeigh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</row>
    <row r="164" spans="1:10" s="20" customFormat="1" ht="15" customHeight="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  <row r="165" spans="1:10" s="20" customFormat="1" ht="15" customHeight="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</row>
    <row r="166" spans="1:10" s="20" customFormat="1" ht="15" customHeight="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</row>
    <row r="167" spans="1:10" s="20" customFormat="1" ht="15" customHeigh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</row>
    <row r="168" spans="1:10" s="20" customFormat="1" ht="15" customHeigh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</row>
    <row r="169" spans="1:10" s="20" customFormat="1" ht="15" customHeigh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</row>
    <row r="170" spans="1:10" s="20" customFormat="1" ht="15" customHeigh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</row>
    <row r="171" spans="1:10" s="20" customFormat="1" ht="15" customHeigh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</row>
    <row r="172" spans="1:10" s="20" customFormat="1" ht="15" customHeigh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</row>
    <row r="173" spans="1:10" s="20" customFormat="1" ht="15" customHeigh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</row>
    <row r="174" spans="1:10" s="20" customFormat="1" ht="1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</row>
    <row r="175" spans="1:10" s="20" customFormat="1" ht="15" customHeigh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</row>
    <row r="176" spans="1:10" s="20" customFormat="1" ht="15" customHeight="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</row>
    <row r="177" spans="1:10" s="20" customFormat="1" ht="15" customHeight="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</row>
    <row r="178" spans="1:10" s="20" customFormat="1" ht="15" customHeight="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</row>
    <row r="179" spans="1:10" s="20" customFormat="1" ht="15" customHeight="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</row>
    <row r="180" spans="1:10" s="20" customFormat="1" ht="15" customHeight="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</row>
    <row r="181" spans="1:10" s="20" customFormat="1" ht="15" customHeight="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</row>
    <row r="182" spans="1:10" s="20" customFormat="1" ht="15" customHeight="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</row>
    <row r="183" spans="1:10" s="20" customFormat="1" ht="15" customHeight="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</row>
    <row r="184" spans="1:10" s="20" customFormat="1" ht="15" customHeight="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</row>
    <row r="185" spans="1:10" s="20" customFormat="1" ht="15" customHeight="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</row>
    <row r="186" spans="1:10" s="20" customFormat="1" ht="15" customHeight="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</row>
    <row r="187" spans="1:10" s="20" customFormat="1" ht="15" customHeight="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</row>
    <row r="188" spans="1:10" s="20" customFormat="1" ht="15" customHeight="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</row>
    <row r="189" spans="1:10" s="20" customFormat="1" ht="15" customHeight="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</row>
    <row r="190" spans="1:10" s="20" customFormat="1" ht="15" customHeight="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</row>
    <row r="191" spans="1:10" s="20" customFormat="1" ht="15" customHeight="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</row>
    <row r="192" spans="1:10" s="20" customFormat="1" ht="15" customHeight="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</row>
    <row r="193" spans="1:10" s="20" customFormat="1" ht="15" customHeight="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</row>
    <row r="194" spans="1:10" s="20" customFormat="1" ht="15" customHeight="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</row>
    <row r="195" spans="1:10" s="20" customFormat="1" ht="15" customHeight="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</row>
    <row r="196" spans="1:10" s="20" customFormat="1" ht="15" customHeight="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</row>
    <row r="197" spans="1:10" s="20" customFormat="1" ht="15" customHeight="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</row>
    <row r="198" spans="1:10" s="20" customFormat="1" ht="15" customHeight="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</row>
    <row r="199" spans="1:10" s="20" customFormat="1" ht="15" customHeight="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</row>
    <row r="200" spans="1:10" s="20" customFormat="1" ht="15" customHeight="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</row>
    <row r="201" spans="1:10" s="20" customFormat="1" ht="15" customHeight="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</row>
    <row r="202" spans="1:10" s="20" customFormat="1" ht="15" customHeight="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</row>
    <row r="203" spans="1:10" s="20" customFormat="1" ht="15" customHeight="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</row>
    <row r="204" spans="1:10" s="20" customFormat="1" ht="15" customHeight="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</row>
    <row r="205" spans="1:10" s="20" customFormat="1" ht="15" customHeight="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</row>
    <row r="206" spans="1:10" s="20" customFormat="1" ht="15" customHeight="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</row>
    <row r="207" spans="1:10" s="20" customFormat="1" ht="15" customHeight="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</row>
    <row r="208" spans="1:10" s="20" customFormat="1" ht="15" customHeight="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</row>
    <row r="209" spans="1:10" s="20" customFormat="1" ht="15" customHeight="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</row>
    <row r="210" spans="1:10" s="20" customFormat="1" ht="15" customHeight="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</row>
    <row r="211" spans="1:10" s="20" customFormat="1" ht="15" customHeight="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</row>
    <row r="212" spans="1:10" s="20" customFormat="1" ht="15" customHeight="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</row>
    <row r="213" spans="1:10" s="20" customFormat="1" ht="15" customHeight="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</row>
    <row r="214" spans="1:10" s="20" customFormat="1" ht="15" customHeight="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</row>
    <row r="215" spans="1:10" s="20" customFormat="1" ht="15" customHeight="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</row>
    <row r="216" spans="1:10" s="20" customFormat="1" ht="15" customHeight="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</row>
    <row r="217" spans="1:10" s="20" customFormat="1" ht="15" customHeight="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</row>
    <row r="218" spans="1:10" s="20" customFormat="1" ht="15" customHeight="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</row>
    <row r="219" spans="1:10" s="20" customFormat="1" ht="15" customHeight="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</row>
    <row r="220" spans="1:10" s="20" customFormat="1" ht="15" customHeight="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</row>
    <row r="221" spans="1:10" s="20" customFormat="1" ht="15" customHeight="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</row>
    <row r="222" spans="1:10" s="20" customFormat="1" ht="15" customHeight="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</row>
    <row r="223" spans="1:10" s="20" customFormat="1" ht="15" customHeight="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</row>
    <row r="224" spans="1:10" s="20" customFormat="1" ht="15" customHeight="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</row>
    <row r="225" spans="1:10" s="20" customFormat="1" ht="15" customHeight="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</row>
    <row r="226" spans="1:10" s="20" customFormat="1" ht="15" customHeight="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</row>
    <row r="227" spans="1:10" s="20" customFormat="1" ht="15" customHeight="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</row>
    <row r="228" spans="1:10" s="20" customFormat="1" ht="15" customHeight="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</row>
    <row r="229" spans="1:10" s="20" customFormat="1" ht="15" customHeight="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</row>
    <row r="230" spans="1:10" s="20" customFormat="1" ht="15" customHeight="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</row>
    <row r="231" spans="1:10" s="20" customFormat="1" ht="15" customHeight="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</row>
    <row r="232" spans="1:10" s="20" customFormat="1" ht="15" customHeight="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</row>
    <row r="233" spans="1:10" s="20" customFormat="1" ht="15" customHeight="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</row>
    <row r="234" spans="1:10" s="20" customFormat="1" ht="15" customHeight="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</row>
    <row r="235" spans="1:10" s="20" customFormat="1" ht="15" customHeight="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</row>
    <row r="236" spans="1:10" s="20" customFormat="1" ht="15" customHeight="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</row>
    <row r="237" spans="1:10" s="20" customFormat="1" ht="15" customHeight="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</row>
    <row r="238" spans="1:10" s="20" customFormat="1" ht="15" customHeight="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</row>
    <row r="239" spans="1:10" s="20" customFormat="1" ht="15" customHeight="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</row>
    <row r="240" spans="1:10" s="20" customFormat="1" ht="15" customHeight="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</row>
    <row r="241" spans="1:10" s="20" customFormat="1" ht="15" customHeight="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</row>
    <row r="242" spans="1:10" s="20" customFormat="1" ht="15" customHeight="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</row>
    <row r="243" spans="1:10" s="20" customFormat="1" ht="15" customHeight="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</row>
    <row r="244" spans="1:10" s="20" customFormat="1" ht="15" customHeight="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</row>
    <row r="245" spans="1:10" s="20" customFormat="1" ht="15" customHeight="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</row>
    <row r="246" spans="1:10" s="20" customFormat="1" ht="15" customHeight="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</row>
    <row r="247" spans="1:10" s="20" customFormat="1" ht="15" customHeight="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</row>
    <row r="248" spans="1:10" s="20" customFormat="1" ht="15" customHeight="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</row>
    <row r="249" spans="1:10" s="20" customFormat="1" ht="15" customHeight="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</row>
    <row r="250" spans="1:10" s="20" customFormat="1" ht="15" customHeight="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</row>
    <row r="251" spans="1:10" s="20" customFormat="1" ht="15" customHeight="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</row>
    <row r="252" spans="1:10" s="20" customFormat="1" ht="15" customHeight="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</row>
    <row r="253" spans="1:10" s="20" customFormat="1" ht="15" customHeight="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</row>
    <row r="254" spans="1:10" s="20" customFormat="1" ht="15" customHeight="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</row>
    <row r="255" spans="1:10" s="20" customFormat="1" ht="15" customHeight="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</row>
    <row r="256" spans="1:10" s="20" customFormat="1" ht="15" customHeight="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</row>
    <row r="257" spans="1:10" s="20" customFormat="1" ht="15" customHeight="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</row>
    <row r="258" spans="1:10" s="20" customFormat="1" ht="15" customHeight="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</row>
    <row r="259" spans="1:10" s="20" customFormat="1" ht="15" customHeight="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</row>
    <row r="260" spans="1:10" s="20" customFormat="1" ht="15" customHeight="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</row>
    <row r="261" spans="1:10" s="20" customFormat="1" ht="15" customHeight="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</row>
    <row r="262" spans="1:10" s="20" customFormat="1" ht="15" customHeight="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</row>
    <row r="263" spans="1:10" s="20" customFormat="1" ht="15" customHeight="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</row>
    <row r="264" spans="1:10" s="20" customFormat="1" ht="15" customHeight="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</row>
    <row r="265" spans="1:10" s="20" customFormat="1" ht="15" customHeight="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</row>
    <row r="266" spans="1:10" s="20" customFormat="1" ht="15" customHeight="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</row>
    <row r="267" spans="1:10" s="20" customFormat="1" ht="15" customHeight="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</row>
    <row r="268" spans="1:10" s="20" customFormat="1" ht="15" customHeight="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</row>
    <row r="269" spans="1:10" s="20" customFormat="1" ht="15" customHeight="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</row>
    <row r="270" spans="1:10" s="20" customFormat="1" ht="15" customHeight="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</row>
    <row r="271" spans="1:10" s="20" customFormat="1" ht="15" customHeight="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</row>
    <row r="272" spans="1:10" s="20" customFormat="1" ht="15" customHeight="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</row>
    <row r="273" spans="1:10" s="20" customFormat="1" ht="15" customHeight="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</row>
    <row r="274" spans="1:10" s="20" customFormat="1" ht="15" customHeight="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</row>
    <row r="275" spans="1:10" s="20" customFormat="1" ht="15" customHeight="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</row>
    <row r="276" spans="1:10" s="20" customFormat="1" ht="15" customHeight="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</row>
    <row r="277" spans="1:10" s="20" customFormat="1" ht="15" customHeight="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</row>
    <row r="278" spans="1:10" s="20" customFormat="1" ht="15" customHeight="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</row>
    <row r="279" spans="1:10" s="20" customFormat="1" ht="15" customHeight="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</row>
    <row r="280" spans="1:10" s="20" customFormat="1" ht="15" customHeight="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</row>
    <row r="281" spans="1:10" s="20" customFormat="1" ht="15" customHeight="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</row>
    <row r="282" spans="1:10" s="20" customFormat="1" ht="15" customHeight="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</row>
    <row r="283" spans="1:10" s="20" customFormat="1" ht="15" customHeight="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</row>
    <row r="284" spans="1:10" s="20" customFormat="1" ht="15" customHeight="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</row>
    <row r="285" spans="1:10" s="20" customFormat="1" ht="15" customHeight="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</row>
    <row r="286" spans="1:10" s="20" customFormat="1" ht="15" customHeight="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</row>
    <row r="287" spans="1:10" s="20" customFormat="1" ht="15" customHeight="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</row>
    <row r="288" spans="1:10" s="20" customFormat="1" ht="15" customHeight="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</row>
    <row r="289" spans="1:10" s="20" customFormat="1" ht="15" customHeight="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</row>
    <row r="290" spans="1:10" s="20" customFormat="1" ht="15" customHeight="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</row>
    <row r="291" spans="1:10" s="20" customFormat="1" ht="15" customHeight="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</row>
    <row r="292" spans="1:10" s="20" customFormat="1" ht="15" customHeight="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</row>
    <row r="293" spans="1:10" s="20" customFormat="1" ht="15" customHeight="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</row>
    <row r="294" spans="1:10" s="20" customFormat="1" ht="15" customHeight="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</row>
    <row r="295" spans="1:10" s="20" customFormat="1" ht="15" customHeight="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</row>
    <row r="296" spans="1:10" s="20" customFormat="1" ht="15" customHeight="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</row>
    <row r="297" spans="1:10" s="20" customFormat="1" ht="15" customHeight="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</row>
    <row r="298" spans="1:10" s="20" customFormat="1" ht="15" customHeight="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</row>
    <row r="299" spans="1:10" s="20" customFormat="1" ht="15" customHeight="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</row>
    <row r="300" spans="1:10" s="20" customFormat="1" ht="15" customHeight="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</row>
    <row r="301" spans="1:10" s="20" customFormat="1" ht="15" customHeight="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</row>
    <row r="302" spans="1:10" s="20" customFormat="1" ht="15" customHeight="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</row>
    <row r="303" spans="1:10" s="20" customFormat="1" ht="15" customHeight="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</row>
    <row r="304" spans="1:10" s="20" customFormat="1" ht="15" customHeight="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</row>
    <row r="305" spans="1:10" s="20" customFormat="1" ht="15" customHeight="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</row>
    <row r="306" spans="1:10" s="20" customFormat="1" ht="15" customHeight="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</row>
    <row r="307" spans="1:10" s="20" customFormat="1" ht="15" customHeight="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</row>
    <row r="308" spans="1:10" s="20" customFormat="1" ht="15" customHeight="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</row>
    <row r="309" spans="1:10" s="20" customFormat="1" ht="15" customHeight="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</row>
    <row r="310" spans="1:10" s="20" customFormat="1" ht="15" customHeight="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</row>
    <row r="311" spans="1:10" s="20" customFormat="1" ht="15" customHeight="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</row>
    <row r="312" spans="1:10" s="20" customFormat="1" ht="15" customHeight="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</row>
    <row r="313" spans="1:10" s="20" customFormat="1" ht="15" customHeight="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</row>
    <row r="314" spans="1:10" s="20" customFormat="1" ht="15" customHeight="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</row>
    <row r="315" spans="1:10" s="20" customFormat="1" ht="15" customHeight="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</row>
    <row r="316" spans="1:10" s="20" customFormat="1" ht="15" customHeight="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</row>
    <row r="317" spans="1:10" s="20" customFormat="1" ht="15" customHeight="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</row>
    <row r="318" spans="1:10" s="20" customFormat="1" ht="15" customHeight="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</row>
    <row r="319" spans="1:10" s="20" customFormat="1" ht="15" customHeight="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</row>
    <row r="320" spans="1:10" s="20" customFormat="1" ht="15" customHeight="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</row>
    <row r="321" spans="1:10" s="20" customFormat="1" ht="15" customHeight="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</row>
    <row r="322" spans="1:10" s="20" customFormat="1" ht="15" customHeight="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</row>
    <row r="323" spans="1:10" s="20" customFormat="1" ht="15" customHeight="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</row>
    <row r="324" spans="1:10" s="20" customFormat="1" ht="15" customHeight="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</row>
    <row r="325" spans="1:10" s="20" customFormat="1" ht="15" customHeight="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</row>
    <row r="326" spans="1:10" s="20" customFormat="1" ht="15" customHeight="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</row>
    <row r="327" spans="1:10" s="20" customFormat="1" ht="15" customHeight="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</row>
    <row r="328" spans="1:10" s="20" customFormat="1" ht="15" customHeight="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</row>
    <row r="329" spans="1:10" s="20" customFormat="1" ht="15" customHeight="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</row>
    <row r="330" spans="1:10" s="20" customFormat="1" ht="15" customHeight="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</row>
    <row r="331" spans="1:10" s="20" customFormat="1" ht="15" customHeight="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</row>
    <row r="332" spans="1:10" s="20" customFormat="1" ht="15" customHeight="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</row>
    <row r="333" spans="1:10" s="20" customFormat="1" ht="15" customHeight="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</row>
    <row r="334" spans="1:10" s="20" customFormat="1" ht="15" customHeight="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</row>
    <row r="335" spans="1:10" s="20" customFormat="1" ht="15" customHeight="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</row>
    <row r="336" spans="1:10" s="20" customFormat="1" ht="15" customHeight="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</row>
    <row r="337" spans="1:10" s="20" customFormat="1" ht="15" customHeight="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</row>
    <row r="338" spans="1:10" s="20" customFormat="1" ht="15" customHeight="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</row>
    <row r="339" spans="1:10" s="20" customFormat="1" ht="15" customHeight="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</row>
    <row r="340" spans="1:10" s="20" customFormat="1" ht="15" customHeight="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</row>
    <row r="341" spans="1:10" s="20" customFormat="1" ht="15" customHeight="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</row>
    <row r="342" spans="1:10" s="20" customFormat="1" ht="15" customHeight="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</row>
    <row r="343" spans="1:10" s="20" customFormat="1" ht="15" customHeight="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</row>
    <row r="344" spans="1:10" s="20" customFormat="1" ht="15" customHeight="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</row>
    <row r="345" spans="1:10" s="20" customFormat="1" ht="15" customHeight="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</row>
    <row r="346" spans="1:10" s="20" customFormat="1" ht="15" customHeight="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</row>
    <row r="347" spans="1:10" s="20" customFormat="1" ht="15" customHeight="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</row>
    <row r="348" spans="1:10" s="20" customFormat="1" ht="15" customHeight="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</row>
    <row r="349" spans="1:10" s="20" customFormat="1" ht="15" customHeight="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</row>
    <row r="350" spans="1:10" s="20" customFormat="1" ht="15" customHeight="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</row>
    <row r="351" spans="1:10" s="20" customFormat="1" ht="15" customHeight="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</row>
    <row r="352" spans="1:10" s="20" customFormat="1" ht="15" customHeight="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</row>
    <row r="353" spans="1:10" s="20" customFormat="1" ht="15" customHeight="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</row>
    <row r="354" spans="1:10" s="20" customFormat="1" ht="15" customHeight="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</row>
    <row r="355" spans="1:10" s="20" customFormat="1" ht="15" customHeight="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</row>
    <row r="356" spans="1:10" s="20" customFormat="1" ht="15" customHeight="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</row>
    <row r="357" spans="1:10" s="20" customFormat="1" ht="15" customHeight="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</row>
    <row r="358" spans="1:10" s="20" customFormat="1" ht="15" customHeight="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</row>
    <row r="359" spans="1:10" s="20" customFormat="1" ht="15" customHeight="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</row>
    <row r="360" spans="1:10" s="20" customFormat="1" ht="15" customHeight="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</row>
    <row r="361" spans="1:10" s="20" customFormat="1" ht="15" customHeight="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</row>
    <row r="362" spans="1:10" s="20" customFormat="1" ht="15" customHeight="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</row>
    <row r="363" spans="1:10" s="20" customFormat="1" ht="15" customHeight="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</row>
    <row r="364" spans="1:10" s="20" customFormat="1" ht="15" customHeight="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</row>
    <row r="365" spans="1:10" s="20" customFormat="1" ht="15" customHeight="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</row>
    <row r="366" spans="1:10" s="20" customFormat="1" ht="15" customHeight="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</row>
    <row r="367" spans="1:10" s="20" customFormat="1" ht="15" customHeight="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</row>
    <row r="368" spans="1:10" s="20" customFormat="1" ht="15" customHeight="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</row>
    <row r="369" spans="1:10" s="20" customFormat="1" ht="15" customHeight="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</row>
    <row r="370" spans="1:10" s="20" customFormat="1" ht="15" customHeight="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</row>
    <row r="371" spans="1:10" s="20" customFormat="1" ht="15" customHeight="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</row>
    <row r="372" spans="1:10" s="20" customFormat="1" ht="15" customHeight="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</row>
    <row r="373" spans="1:10" s="20" customFormat="1" ht="15" customHeight="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</row>
    <row r="374" spans="1:10" s="20" customFormat="1" ht="15" customHeight="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</row>
    <row r="375" spans="1:10" s="20" customFormat="1" ht="15" customHeight="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</row>
    <row r="376" spans="1:10" s="20" customFormat="1" ht="15" customHeight="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</row>
    <row r="377" spans="1:10" s="20" customFormat="1" ht="15" customHeight="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</row>
    <row r="378" spans="1:10" s="20" customFormat="1" ht="15" customHeight="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</row>
    <row r="379" spans="1:10" s="20" customFormat="1" ht="15" customHeight="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</row>
    <row r="380" spans="1:10" s="20" customFormat="1" ht="15" customHeight="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</row>
    <row r="381" spans="1:10" s="20" customFormat="1" ht="15" customHeight="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</row>
    <row r="382" spans="1:10" s="20" customFormat="1" ht="15" customHeight="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</row>
    <row r="383" spans="1:10" s="20" customFormat="1" ht="15" customHeight="1" x14ac:dyDescent="0.25">
      <c r="A383" s="21"/>
      <c r="B383" s="21"/>
      <c r="C383" s="21"/>
      <c r="D383" s="21"/>
      <c r="E383" s="21"/>
      <c r="F383" s="21"/>
      <c r="G383" s="21"/>
      <c r="H383" s="21"/>
      <c r="I383" s="21"/>
      <c r="J383" s="21"/>
    </row>
    <row r="384" spans="1:10" s="20" customFormat="1" ht="15" customHeight="1" x14ac:dyDescent="0.25">
      <c r="A384" s="21"/>
      <c r="B384" s="21"/>
      <c r="C384" s="21"/>
      <c r="D384" s="21"/>
      <c r="E384" s="21"/>
      <c r="F384" s="21"/>
      <c r="G384" s="21"/>
      <c r="H384" s="21"/>
      <c r="I384" s="21"/>
      <c r="J384" s="21"/>
    </row>
    <row r="385" spans="1:10" s="20" customFormat="1" ht="15" customHeight="1" x14ac:dyDescent="0.25">
      <c r="A385" s="21"/>
      <c r="B385" s="21"/>
      <c r="C385" s="21"/>
      <c r="D385" s="21"/>
      <c r="E385" s="21"/>
      <c r="F385" s="21"/>
      <c r="G385" s="21"/>
      <c r="H385" s="21"/>
      <c r="I385" s="21"/>
      <c r="J385" s="21"/>
    </row>
    <row r="386" spans="1:10" s="20" customFormat="1" ht="15" customHeight="1" x14ac:dyDescent="0.25">
      <c r="A386" s="21"/>
      <c r="B386" s="21"/>
      <c r="C386" s="21"/>
      <c r="D386" s="21"/>
      <c r="E386" s="21"/>
      <c r="F386" s="21"/>
      <c r="G386" s="21"/>
      <c r="H386" s="21"/>
      <c r="I386" s="21"/>
      <c r="J386" s="21"/>
    </row>
    <row r="387" spans="1:10" s="20" customFormat="1" ht="15" customHeight="1" x14ac:dyDescent="0.25">
      <c r="A387" s="21"/>
      <c r="B387" s="21"/>
      <c r="C387" s="21"/>
      <c r="D387" s="21"/>
      <c r="E387" s="21"/>
      <c r="F387" s="21"/>
      <c r="G387" s="21"/>
      <c r="H387" s="21"/>
      <c r="I387" s="21"/>
      <c r="J387" s="21"/>
    </row>
    <row r="388" spans="1:10" s="20" customFormat="1" ht="15" customHeight="1" x14ac:dyDescent="0.25">
      <c r="A388" s="21"/>
      <c r="B388" s="21"/>
      <c r="C388" s="21"/>
      <c r="D388" s="21"/>
      <c r="E388" s="21"/>
      <c r="F388" s="21"/>
      <c r="G388" s="21"/>
      <c r="H388" s="21"/>
      <c r="I388" s="21"/>
      <c r="J388" s="21"/>
    </row>
    <row r="389" spans="1:10" s="20" customFormat="1" ht="15" customHeight="1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</row>
    <row r="390" spans="1:10" s="20" customFormat="1" ht="15" customHeight="1" x14ac:dyDescent="0.25">
      <c r="A390" s="21"/>
      <c r="B390" s="21"/>
      <c r="C390" s="21"/>
      <c r="D390" s="21"/>
      <c r="E390" s="21"/>
      <c r="F390" s="21"/>
      <c r="G390" s="21"/>
      <c r="H390" s="21"/>
      <c r="I390" s="21"/>
      <c r="J390" s="21"/>
    </row>
    <row r="391" spans="1:10" s="20" customFormat="1" ht="15" customHeight="1" x14ac:dyDescent="0.25">
      <c r="A391" s="21"/>
      <c r="B391" s="21"/>
      <c r="C391" s="21"/>
      <c r="D391" s="21"/>
      <c r="E391" s="21"/>
      <c r="F391" s="21"/>
      <c r="G391" s="21"/>
      <c r="H391" s="21"/>
      <c r="I391" s="21"/>
      <c r="J391" s="21"/>
    </row>
    <row r="392" spans="1:10" s="20" customFormat="1" ht="15" customHeight="1" x14ac:dyDescent="0.25">
      <c r="A392" s="21"/>
      <c r="B392" s="21"/>
      <c r="C392" s="21"/>
      <c r="D392" s="21"/>
      <c r="E392" s="21"/>
      <c r="F392" s="21"/>
      <c r="G392" s="21"/>
      <c r="H392" s="21"/>
      <c r="I392" s="21"/>
      <c r="J392" s="21"/>
    </row>
    <row r="393" spans="1:10" s="20" customFormat="1" ht="15" customHeight="1" x14ac:dyDescent="0.25">
      <c r="A393" s="21"/>
      <c r="B393" s="21"/>
      <c r="C393" s="21"/>
      <c r="D393" s="21"/>
      <c r="E393" s="21"/>
      <c r="F393" s="21"/>
      <c r="G393" s="21"/>
      <c r="H393" s="21"/>
      <c r="I393" s="21"/>
      <c r="J393" s="21"/>
    </row>
    <row r="394" spans="1:10" s="20" customFormat="1" ht="15" customHeight="1" x14ac:dyDescent="0.25">
      <c r="A394" s="21"/>
      <c r="B394" s="21"/>
      <c r="C394" s="21"/>
      <c r="D394" s="21"/>
      <c r="E394" s="21"/>
      <c r="F394" s="21"/>
      <c r="G394" s="21"/>
      <c r="H394" s="21"/>
      <c r="I394" s="21"/>
      <c r="J394" s="21"/>
    </row>
    <row r="395" spans="1:10" s="20" customFormat="1" ht="15" customHeight="1" x14ac:dyDescent="0.25">
      <c r="A395" s="21"/>
      <c r="B395" s="21"/>
      <c r="C395" s="21"/>
      <c r="D395" s="21"/>
      <c r="E395" s="21"/>
      <c r="F395" s="21"/>
      <c r="G395" s="21"/>
      <c r="H395" s="21"/>
      <c r="I395" s="21"/>
      <c r="J395" s="21"/>
    </row>
    <row r="396" spans="1:10" s="20" customFormat="1" ht="15" customHeight="1" x14ac:dyDescent="0.25">
      <c r="A396" s="21"/>
      <c r="B396" s="21"/>
      <c r="C396" s="21"/>
      <c r="D396" s="21"/>
      <c r="E396" s="21"/>
      <c r="F396" s="21"/>
      <c r="G396" s="21"/>
      <c r="H396" s="21"/>
      <c r="I396" s="21"/>
      <c r="J396" s="21"/>
    </row>
    <row r="397" spans="1:10" s="20" customFormat="1" ht="15" customHeight="1" x14ac:dyDescent="0.25">
      <c r="A397" s="21"/>
      <c r="B397" s="21"/>
      <c r="C397" s="21"/>
      <c r="D397" s="21"/>
      <c r="E397" s="21"/>
      <c r="F397" s="21"/>
      <c r="G397" s="21"/>
      <c r="H397" s="21"/>
      <c r="I397" s="21"/>
      <c r="J397" s="21"/>
    </row>
    <row r="398" spans="1:10" s="20" customFormat="1" ht="15" customHeight="1" x14ac:dyDescent="0.25">
      <c r="A398" s="21"/>
      <c r="B398" s="21"/>
      <c r="C398" s="21"/>
      <c r="D398" s="21"/>
      <c r="E398" s="21"/>
      <c r="F398" s="21"/>
      <c r="G398" s="21"/>
      <c r="H398" s="21"/>
      <c r="I398" s="21"/>
      <c r="J398" s="21"/>
    </row>
    <row r="399" spans="1:10" s="20" customFormat="1" ht="15" customHeight="1" x14ac:dyDescent="0.25">
      <c r="A399" s="21"/>
      <c r="B399" s="21"/>
      <c r="C399" s="21"/>
      <c r="D399" s="21"/>
      <c r="E399" s="21"/>
      <c r="F399" s="21"/>
      <c r="G399" s="21"/>
      <c r="H399" s="21"/>
      <c r="I399" s="21"/>
      <c r="J399" s="21"/>
    </row>
    <row r="400" spans="1:10" s="20" customFormat="1" ht="15" customHeight="1" x14ac:dyDescent="0.25">
      <c r="A400" s="21"/>
      <c r="B400" s="21"/>
      <c r="C400" s="21"/>
      <c r="D400" s="21"/>
      <c r="E400" s="21"/>
      <c r="F400" s="21"/>
      <c r="G400" s="21"/>
      <c r="H400" s="21"/>
      <c r="I400" s="21"/>
      <c r="J400" s="21"/>
    </row>
    <row r="401" spans="1:10" s="20" customFormat="1" ht="15" customHeight="1" x14ac:dyDescent="0.25">
      <c r="A401" s="21"/>
      <c r="B401" s="21"/>
      <c r="C401" s="21"/>
      <c r="D401" s="21"/>
      <c r="E401" s="21"/>
      <c r="F401" s="21"/>
      <c r="G401" s="21"/>
      <c r="H401" s="21"/>
      <c r="I401" s="21"/>
      <c r="J401" s="21"/>
    </row>
    <row r="402" spans="1:10" s="20" customFormat="1" ht="15" customHeight="1" x14ac:dyDescent="0.25">
      <c r="A402" s="21"/>
      <c r="B402" s="21"/>
      <c r="C402" s="21"/>
      <c r="D402" s="21"/>
      <c r="E402" s="21"/>
      <c r="F402" s="21"/>
      <c r="G402" s="21"/>
      <c r="H402" s="21"/>
      <c r="I402" s="21"/>
      <c r="J402" s="21"/>
    </row>
    <row r="403" spans="1:10" s="20" customFormat="1" ht="15" customHeight="1" x14ac:dyDescent="0.25">
      <c r="A403" s="21"/>
      <c r="B403" s="21"/>
      <c r="C403" s="21"/>
      <c r="D403" s="21"/>
      <c r="E403" s="21"/>
      <c r="F403" s="21"/>
      <c r="G403" s="21"/>
      <c r="H403" s="21"/>
      <c r="I403" s="21"/>
      <c r="J403" s="21"/>
    </row>
    <row r="404" spans="1:10" s="20" customFormat="1" ht="15" customHeight="1" x14ac:dyDescent="0.25">
      <c r="A404" s="21"/>
      <c r="B404" s="21"/>
      <c r="C404" s="21"/>
      <c r="D404" s="21"/>
      <c r="E404" s="21"/>
      <c r="F404" s="21"/>
      <c r="G404" s="21"/>
      <c r="H404" s="21"/>
      <c r="I404" s="21"/>
      <c r="J404" s="21"/>
    </row>
    <row r="405" spans="1:10" s="20" customFormat="1" ht="15" customHeight="1" x14ac:dyDescent="0.25">
      <c r="A405" s="21"/>
      <c r="B405" s="21"/>
      <c r="C405" s="21"/>
      <c r="D405" s="21"/>
      <c r="E405" s="21"/>
      <c r="F405" s="21"/>
      <c r="G405" s="21"/>
      <c r="H405" s="21"/>
      <c r="I405" s="21"/>
      <c r="J405" s="21"/>
    </row>
    <row r="406" spans="1:10" s="20" customFormat="1" ht="15" customHeight="1" x14ac:dyDescent="0.25">
      <c r="A406" s="21"/>
      <c r="B406" s="21"/>
      <c r="C406" s="21"/>
      <c r="D406" s="21"/>
      <c r="E406" s="21"/>
      <c r="F406" s="21"/>
      <c r="G406" s="21"/>
      <c r="H406" s="21"/>
      <c r="I406" s="21"/>
      <c r="J406" s="21"/>
    </row>
    <row r="407" spans="1:10" s="20" customFormat="1" ht="15" customHeight="1" x14ac:dyDescent="0.25">
      <c r="A407" s="21"/>
      <c r="B407" s="21"/>
      <c r="C407" s="21"/>
      <c r="D407" s="21"/>
      <c r="E407" s="21"/>
      <c r="F407" s="21"/>
      <c r="G407" s="21"/>
      <c r="H407" s="21"/>
      <c r="I407" s="21"/>
      <c r="J407" s="21"/>
    </row>
    <row r="408" spans="1:10" s="20" customFormat="1" ht="15" customHeight="1" x14ac:dyDescent="0.25">
      <c r="A408" s="21"/>
      <c r="B408" s="21"/>
      <c r="C408" s="21"/>
      <c r="D408" s="21"/>
      <c r="E408" s="21"/>
      <c r="F408" s="21"/>
      <c r="G408" s="21"/>
      <c r="H408" s="21"/>
      <c r="I408" s="21"/>
      <c r="J408" s="21"/>
    </row>
    <row r="409" spans="1:10" s="20" customFormat="1" ht="15" customHeight="1" x14ac:dyDescent="0.25">
      <c r="A409" s="21"/>
      <c r="B409" s="21"/>
      <c r="C409" s="21"/>
      <c r="D409" s="21"/>
      <c r="E409" s="21"/>
      <c r="F409" s="21"/>
      <c r="G409" s="21"/>
      <c r="H409" s="21"/>
      <c r="I409" s="21"/>
      <c r="J409" s="21"/>
    </row>
    <row r="410" spans="1:10" s="20" customFormat="1" ht="15" customHeight="1" x14ac:dyDescent="0.25">
      <c r="A410" s="21"/>
      <c r="B410" s="21"/>
      <c r="C410" s="21"/>
      <c r="D410" s="21"/>
      <c r="E410" s="21"/>
      <c r="F410" s="21"/>
      <c r="G410" s="21"/>
      <c r="H410" s="21"/>
      <c r="I410" s="21"/>
      <c r="J410" s="21"/>
    </row>
    <row r="411" spans="1:10" s="20" customFormat="1" ht="15" customHeight="1" x14ac:dyDescent="0.25">
      <c r="A411" s="21"/>
      <c r="B411" s="21"/>
      <c r="C411" s="21"/>
      <c r="D411" s="21"/>
      <c r="E411" s="21"/>
      <c r="F411" s="21"/>
      <c r="G411" s="21"/>
      <c r="H411" s="21"/>
      <c r="I411" s="21"/>
      <c r="J411" s="21"/>
    </row>
    <row r="412" spans="1:10" s="20" customFormat="1" ht="15" customHeight="1" x14ac:dyDescent="0.25">
      <c r="A412" s="21"/>
      <c r="B412" s="21"/>
      <c r="C412" s="21"/>
      <c r="D412" s="21"/>
      <c r="E412" s="21"/>
      <c r="F412" s="21"/>
      <c r="G412" s="21"/>
      <c r="H412" s="21"/>
      <c r="I412" s="21"/>
      <c r="J412" s="21"/>
    </row>
    <row r="413" spans="1:10" s="20" customFormat="1" ht="15" customHeight="1" x14ac:dyDescent="0.25">
      <c r="A413" s="21"/>
      <c r="B413" s="21"/>
      <c r="C413" s="21"/>
      <c r="D413" s="21"/>
      <c r="E413" s="21"/>
      <c r="F413" s="21"/>
      <c r="G413" s="21"/>
      <c r="H413" s="21"/>
      <c r="I413" s="21"/>
      <c r="J413" s="21"/>
    </row>
    <row r="414" spans="1:10" s="20" customFormat="1" ht="15" customHeight="1" x14ac:dyDescent="0.25">
      <c r="A414" s="21"/>
      <c r="B414" s="21"/>
      <c r="C414" s="21"/>
      <c r="D414" s="21"/>
      <c r="E414" s="21"/>
      <c r="F414" s="21"/>
      <c r="G414" s="21"/>
      <c r="H414" s="21"/>
      <c r="I414" s="21"/>
      <c r="J414" s="21"/>
    </row>
    <row r="415" spans="1:10" s="20" customFormat="1" ht="15" customHeight="1" x14ac:dyDescent="0.25">
      <c r="A415" s="21"/>
      <c r="B415" s="21"/>
      <c r="C415" s="21"/>
      <c r="D415" s="21"/>
      <c r="E415" s="21"/>
      <c r="F415" s="21"/>
      <c r="G415" s="21"/>
      <c r="H415" s="21"/>
      <c r="I415" s="21"/>
      <c r="J415" s="21"/>
    </row>
    <row r="416" spans="1:10" s="20" customFormat="1" ht="15" customHeight="1" x14ac:dyDescent="0.25">
      <c r="A416" s="21"/>
      <c r="B416" s="21"/>
      <c r="C416" s="21"/>
      <c r="D416" s="21"/>
      <c r="E416" s="21"/>
      <c r="F416" s="21"/>
      <c r="G416" s="21"/>
      <c r="H416" s="21"/>
      <c r="I416" s="21"/>
      <c r="J416" s="21"/>
    </row>
    <row r="417" spans="1:10" s="20" customFormat="1" ht="15" customHeight="1" x14ac:dyDescent="0.25">
      <c r="A417" s="21"/>
      <c r="B417" s="21"/>
      <c r="C417" s="21"/>
      <c r="D417" s="21"/>
      <c r="E417" s="21"/>
      <c r="F417" s="21"/>
      <c r="G417" s="21"/>
      <c r="H417" s="21"/>
      <c r="I417" s="21"/>
      <c r="J417" s="21"/>
    </row>
    <row r="418" spans="1:10" s="20" customFormat="1" ht="15" customHeight="1" x14ac:dyDescent="0.25">
      <c r="A418" s="21"/>
      <c r="B418" s="21"/>
      <c r="C418" s="21"/>
      <c r="D418" s="21"/>
      <c r="E418" s="21"/>
      <c r="F418" s="21"/>
      <c r="G418" s="21"/>
      <c r="H418" s="21"/>
      <c r="I418" s="21"/>
      <c r="J418" s="21"/>
    </row>
    <row r="419" spans="1:10" s="20" customFormat="1" ht="15" customHeight="1" x14ac:dyDescent="0.25">
      <c r="A419" s="21"/>
      <c r="B419" s="21"/>
      <c r="C419" s="21"/>
      <c r="D419" s="21"/>
      <c r="E419" s="21"/>
      <c r="F419" s="21"/>
      <c r="G419" s="21"/>
      <c r="H419" s="21"/>
      <c r="I419" s="21"/>
      <c r="J419" s="21"/>
    </row>
    <row r="420" spans="1:10" s="20" customFormat="1" ht="15" customHeight="1" x14ac:dyDescent="0.25">
      <c r="A420" s="21"/>
      <c r="B420" s="21"/>
      <c r="C420" s="21"/>
      <c r="D420" s="21"/>
      <c r="E420" s="21"/>
      <c r="F420" s="21"/>
      <c r="G420" s="21"/>
      <c r="H420" s="21"/>
      <c r="I420" s="21"/>
      <c r="J420" s="21"/>
    </row>
    <row r="421" spans="1:10" s="20" customFormat="1" ht="15" customHeight="1" x14ac:dyDescent="0.25">
      <c r="A421" s="21"/>
      <c r="B421" s="21"/>
      <c r="C421" s="21"/>
      <c r="D421" s="21"/>
      <c r="E421" s="21"/>
      <c r="F421" s="21"/>
      <c r="G421" s="21"/>
      <c r="H421" s="21"/>
      <c r="I421" s="21"/>
      <c r="J421" s="21"/>
    </row>
    <row r="422" spans="1:10" s="20" customFormat="1" ht="15" customHeight="1" x14ac:dyDescent="0.25">
      <c r="A422" s="21"/>
      <c r="B422" s="21"/>
      <c r="C422" s="21"/>
      <c r="D422" s="21"/>
      <c r="E422" s="21"/>
      <c r="F422" s="21"/>
      <c r="G422" s="21"/>
      <c r="H422" s="21"/>
      <c r="I422" s="21"/>
      <c r="J422" s="21"/>
    </row>
    <row r="423" spans="1:10" s="20" customFormat="1" ht="15" customHeight="1" x14ac:dyDescent="0.25">
      <c r="A423" s="21"/>
      <c r="B423" s="21"/>
      <c r="C423" s="21"/>
      <c r="D423" s="21"/>
      <c r="E423" s="21"/>
      <c r="F423" s="21"/>
      <c r="G423" s="21"/>
      <c r="H423" s="21"/>
      <c r="I423" s="21"/>
      <c r="J423" s="21"/>
    </row>
    <row r="424" spans="1:10" s="20" customFormat="1" ht="15" customHeight="1" x14ac:dyDescent="0.25">
      <c r="A424" s="21"/>
      <c r="B424" s="21"/>
      <c r="C424" s="21"/>
      <c r="D424" s="21"/>
      <c r="E424" s="21"/>
      <c r="F424" s="21"/>
      <c r="G424" s="21"/>
      <c r="H424" s="21"/>
      <c r="I424" s="21"/>
      <c r="J424" s="21"/>
    </row>
    <row r="425" spans="1:10" s="20" customFormat="1" ht="15" customHeight="1" x14ac:dyDescent="0.25">
      <c r="A425" s="21"/>
      <c r="B425" s="21"/>
      <c r="C425" s="21"/>
      <c r="D425" s="21"/>
      <c r="E425" s="21"/>
      <c r="F425" s="21"/>
      <c r="G425" s="21"/>
      <c r="H425" s="21"/>
      <c r="I425" s="21"/>
      <c r="J425" s="21"/>
    </row>
    <row r="426" spans="1:10" s="20" customFormat="1" ht="15" customHeight="1" x14ac:dyDescent="0.25">
      <c r="A426" s="21"/>
      <c r="B426" s="21"/>
      <c r="C426" s="21"/>
      <c r="D426" s="21"/>
      <c r="E426" s="21"/>
      <c r="F426" s="21"/>
      <c r="G426" s="21"/>
      <c r="H426" s="21"/>
      <c r="I426" s="21"/>
      <c r="J426" s="21"/>
    </row>
    <row r="427" spans="1:10" s="20" customFormat="1" ht="15" customHeight="1" x14ac:dyDescent="0.25">
      <c r="A427" s="21"/>
      <c r="B427" s="21"/>
      <c r="C427" s="21"/>
      <c r="D427" s="21"/>
      <c r="E427" s="21"/>
      <c r="F427" s="21"/>
      <c r="G427" s="21"/>
      <c r="H427" s="21"/>
      <c r="I427" s="21"/>
      <c r="J427" s="21"/>
    </row>
    <row r="428" spans="1:10" s="20" customFormat="1" ht="15" customHeight="1" x14ac:dyDescent="0.25">
      <c r="A428" s="21"/>
      <c r="B428" s="21"/>
      <c r="C428" s="21"/>
      <c r="D428" s="21"/>
      <c r="E428" s="21"/>
      <c r="F428" s="21"/>
      <c r="G428" s="21"/>
      <c r="H428" s="21"/>
      <c r="I428" s="21"/>
      <c r="J428" s="21"/>
    </row>
    <row r="429" spans="1:10" s="20" customFormat="1" ht="15" customHeight="1" x14ac:dyDescent="0.25">
      <c r="A429" s="21"/>
      <c r="B429" s="21"/>
      <c r="C429" s="21"/>
      <c r="D429" s="21"/>
      <c r="E429" s="21"/>
      <c r="F429" s="21"/>
      <c r="G429" s="21"/>
      <c r="H429" s="21"/>
      <c r="I429" s="21"/>
      <c r="J429" s="21"/>
    </row>
    <row r="430" spans="1:10" s="20" customFormat="1" ht="15" customHeight="1" x14ac:dyDescent="0.25">
      <c r="A430" s="21"/>
      <c r="B430" s="21"/>
      <c r="C430" s="21"/>
      <c r="D430" s="21"/>
      <c r="E430" s="21"/>
      <c r="F430" s="21"/>
      <c r="G430" s="21"/>
      <c r="H430" s="21"/>
      <c r="I430" s="21"/>
      <c r="J430" s="21"/>
    </row>
    <row r="431" spans="1:10" s="20" customFormat="1" ht="15" customHeight="1" x14ac:dyDescent="0.25">
      <c r="A431" s="21"/>
      <c r="B431" s="21"/>
      <c r="C431" s="21"/>
      <c r="D431" s="21"/>
      <c r="E431" s="21"/>
      <c r="F431" s="21"/>
      <c r="G431" s="21"/>
      <c r="H431" s="21"/>
      <c r="I431" s="21"/>
      <c r="J431" s="21"/>
    </row>
    <row r="432" spans="1:10" s="20" customFormat="1" ht="15" customHeight="1" x14ac:dyDescent="0.25">
      <c r="A432" s="21"/>
      <c r="B432" s="21"/>
      <c r="C432" s="21"/>
      <c r="D432" s="21"/>
      <c r="E432" s="21"/>
      <c r="F432" s="21"/>
      <c r="G432" s="21"/>
      <c r="H432" s="21"/>
      <c r="I432" s="21"/>
      <c r="J432" s="21"/>
    </row>
    <row r="433" spans="1:10" s="20" customFormat="1" ht="15" customHeight="1" x14ac:dyDescent="0.25">
      <c r="A433" s="21"/>
      <c r="B433" s="21"/>
      <c r="C433" s="21"/>
      <c r="D433" s="21"/>
      <c r="E433" s="21"/>
      <c r="F433" s="21"/>
      <c r="G433" s="21"/>
      <c r="H433" s="21"/>
      <c r="I433" s="21"/>
      <c r="J433" s="21"/>
    </row>
    <row r="434" spans="1:10" s="20" customFormat="1" ht="15" customHeight="1" x14ac:dyDescent="0.25">
      <c r="A434" s="21"/>
      <c r="B434" s="21"/>
      <c r="C434" s="21"/>
      <c r="D434" s="21"/>
      <c r="E434" s="21"/>
      <c r="F434" s="21"/>
      <c r="G434" s="21"/>
      <c r="H434" s="21"/>
      <c r="I434" s="21"/>
      <c r="J434" s="21"/>
    </row>
    <row r="435" spans="1:10" s="20" customFormat="1" ht="15" customHeight="1" x14ac:dyDescent="0.25">
      <c r="A435" s="21"/>
      <c r="B435" s="21"/>
      <c r="C435" s="21"/>
      <c r="D435" s="21"/>
      <c r="E435" s="21"/>
      <c r="F435" s="21"/>
      <c r="G435" s="21"/>
      <c r="H435" s="21"/>
      <c r="I435" s="21"/>
      <c r="J435" s="21"/>
    </row>
    <row r="436" spans="1:10" s="20" customFormat="1" ht="15" customHeight="1" x14ac:dyDescent="0.25">
      <c r="A436" s="21"/>
      <c r="B436" s="21"/>
      <c r="C436" s="21"/>
      <c r="D436" s="21"/>
      <c r="E436" s="21"/>
      <c r="F436" s="21"/>
      <c r="G436" s="21"/>
      <c r="H436" s="21"/>
      <c r="I436" s="21"/>
      <c r="J436" s="21"/>
    </row>
    <row r="437" spans="1:10" s="20" customFormat="1" ht="15" customHeight="1" x14ac:dyDescent="0.25">
      <c r="A437" s="21"/>
      <c r="B437" s="21"/>
      <c r="C437" s="21"/>
      <c r="D437" s="21"/>
      <c r="E437" s="21"/>
      <c r="F437" s="21"/>
      <c r="G437" s="21"/>
      <c r="H437" s="21"/>
      <c r="I437" s="21"/>
      <c r="J437" s="21"/>
    </row>
    <row r="438" spans="1:10" s="20" customFormat="1" ht="15" customHeight="1" x14ac:dyDescent="0.25">
      <c r="A438" s="21"/>
      <c r="B438" s="21"/>
      <c r="C438" s="21"/>
      <c r="D438" s="21"/>
      <c r="E438" s="21"/>
      <c r="F438" s="21"/>
      <c r="G438" s="21"/>
      <c r="H438" s="21"/>
      <c r="I438" s="21"/>
      <c r="J438" s="21"/>
    </row>
    <row r="439" spans="1:10" s="20" customFormat="1" ht="15" customHeight="1" x14ac:dyDescent="0.25">
      <c r="A439" s="21"/>
      <c r="B439" s="21"/>
      <c r="C439" s="21"/>
      <c r="D439" s="21"/>
      <c r="E439" s="21"/>
      <c r="F439" s="21"/>
      <c r="G439" s="21"/>
      <c r="H439" s="21"/>
      <c r="I439" s="21"/>
      <c r="J439" s="21"/>
    </row>
    <row r="440" spans="1:10" s="20" customFormat="1" ht="15" customHeight="1" x14ac:dyDescent="0.25">
      <c r="A440" s="21"/>
      <c r="B440" s="21"/>
      <c r="C440" s="21"/>
      <c r="D440" s="21"/>
      <c r="E440" s="21"/>
      <c r="F440" s="21"/>
      <c r="G440" s="21"/>
      <c r="H440" s="21"/>
      <c r="I440" s="21"/>
      <c r="J440" s="21"/>
    </row>
    <row r="441" spans="1:10" s="20" customFormat="1" ht="15" customHeight="1" x14ac:dyDescent="0.25">
      <c r="A441" s="21"/>
      <c r="B441" s="21"/>
      <c r="C441" s="21"/>
      <c r="D441" s="21"/>
      <c r="E441" s="21"/>
      <c r="F441" s="21"/>
      <c r="G441" s="21"/>
      <c r="H441" s="21"/>
      <c r="I441" s="21"/>
      <c r="J441" s="21"/>
    </row>
    <row r="442" spans="1:10" s="20" customFormat="1" ht="15" customHeight="1" x14ac:dyDescent="0.25">
      <c r="A442" s="21"/>
      <c r="B442" s="21"/>
      <c r="C442" s="21"/>
      <c r="D442" s="21"/>
      <c r="E442" s="21"/>
      <c r="F442" s="21"/>
      <c r="G442" s="21"/>
      <c r="H442" s="21"/>
      <c r="I442" s="21"/>
      <c r="J442" s="21"/>
    </row>
    <row r="443" spans="1:10" s="20" customFormat="1" ht="15" customHeight="1" x14ac:dyDescent="0.25">
      <c r="A443" s="21"/>
      <c r="B443" s="21"/>
      <c r="C443" s="21"/>
      <c r="D443" s="21"/>
      <c r="E443" s="21"/>
      <c r="F443" s="21"/>
      <c r="G443" s="21"/>
      <c r="H443" s="21"/>
      <c r="I443" s="21"/>
      <c r="J443" s="21"/>
    </row>
    <row r="444" spans="1:10" s="20" customFormat="1" ht="15" customHeight="1" x14ac:dyDescent="0.25">
      <c r="A444" s="21"/>
      <c r="B444" s="21"/>
      <c r="C444" s="21"/>
      <c r="D444" s="21"/>
      <c r="E444" s="21"/>
      <c r="F444" s="21"/>
      <c r="G444" s="21"/>
      <c r="H444" s="21"/>
      <c r="I444" s="21"/>
      <c r="J444" s="21"/>
    </row>
    <row r="445" spans="1:10" s="20" customFormat="1" ht="15" customHeight="1" x14ac:dyDescent="0.25">
      <c r="A445" s="21"/>
      <c r="B445" s="21"/>
      <c r="C445" s="21"/>
      <c r="D445" s="21"/>
      <c r="E445" s="21"/>
      <c r="F445" s="21"/>
      <c r="G445" s="21"/>
      <c r="H445" s="21"/>
      <c r="I445" s="21"/>
      <c r="J445" s="21"/>
    </row>
    <row r="446" spans="1:10" s="20" customFormat="1" ht="15" customHeight="1" x14ac:dyDescent="0.25">
      <c r="A446" s="21"/>
      <c r="B446" s="21"/>
      <c r="C446" s="21"/>
      <c r="D446" s="21"/>
      <c r="E446" s="21"/>
      <c r="F446" s="21"/>
      <c r="G446" s="21"/>
      <c r="H446" s="21"/>
      <c r="I446" s="21"/>
      <c r="J446" s="21"/>
    </row>
    <row r="447" spans="1:10" s="20" customFormat="1" ht="15" customHeight="1" x14ac:dyDescent="0.25">
      <c r="A447" s="21"/>
      <c r="B447" s="21"/>
      <c r="C447" s="21"/>
      <c r="D447" s="21"/>
      <c r="E447" s="21"/>
      <c r="F447" s="21"/>
      <c r="G447" s="21"/>
      <c r="H447" s="21"/>
      <c r="I447" s="21"/>
      <c r="J447" s="21"/>
    </row>
    <row r="448" spans="1:10" s="20" customFormat="1" ht="15" customHeight="1" x14ac:dyDescent="0.25">
      <c r="A448" s="21"/>
      <c r="B448" s="21"/>
      <c r="C448" s="21"/>
      <c r="D448" s="21"/>
      <c r="E448" s="21"/>
      <c r="F448" s="21"/>
      <c r="G448" s="21"/>
      <c r="H448" s="21"/>
      <c r="I448" s="21"/>
      <c r="J448" s="21"/>
    </row>
    <row r="449" spans="1:10" s="20" customFormat="1" ht="15" customHeight="1" x14ac:dyDescent="0.25">
      <c r="A449" s="21"/>
      <c r="B449" s="21"/>
      <c r="C449" s="21"/>
      <c r="D449" s="21"/>
      <c r="E449" s="21"/>
      <c r="F449" s="21"/>
      <c r="G449" s="21"/>
      <c r="H449" s="21"/>
      <c r="I449" s="21"/>
      <c r="J449" s="21"/>
    </row>
    <row r="450" spans="1:10" s="20" customFormat="1" ht="15" customHeight="1" x14ac:dyDescent="0.25">
      <c r="A450" s="21"/>
      <c r="B450" s="21"/>
      <c r="C450" s="21"/>
      <c r="D450" s="21"/>
      <c r="E450" s="21"/>
      <c r="F450" s="21"/>
      <c r="G450" s="21"/>
      <c r="H450" s="21"/>
      <c r="I450" s="21"/>
      <c r="J450" s="21"/>
    </row>
    <row r="451" spans="1:10" s="20" customFormat="1" ht="15" customHeight="1" x14ac:dyDescent="0.25">
      <c r="A451" s="21"/>
      <c r="B451" s="21"/>
      <c r="C451" s="21"/>
      <c r="D451" s="21"/>
      <c r="E451" s="21"/>
      <c r="F451" s="21"/>
      <c r="G451" s="21"/>
      <c r="H451" s="21"/>
      <c r="I451" s="21"/>
      <c r="J451" s="21"/>
    </row>
    <row r="452" spans="1:10" s="20" customFormat="1" ht="15" customHeight="1" x14ac:dyDescent="0.25">
      <c r="A452" s="21"/>
      <c r="B452" s="21"/>
      <c r="C452" s="21"/>
      <c r="D452" s="21"/>
      <c r="E452" s="21"/>
      <c r="F452" s="21"/>
      <c r="G452" s="21"/>
      <c r="H452" s="21"/>
      <c r="I452" s="21"/>
      <c r="J452" s="21"/>
    </row>
    <row r="453" spans="1:10" s="20" customFormat="1" ht="15" customHeight="1" x14ac:dyDescent="0.25">
      <c r="A453" s="21"/>
      <c r="B453" s="21"/>
      <c r="C453" s="21"/>
      <c r="D453" s="21"/>
      <c r="E453" s="21"/>
      <c r="F453" s="21"/>
      <c r="G453" s="21"/>
      <c r="H453" s="21"/>
      <c r="I453" s="21"/>
      <c r="J453" s="21"/>
    </row>
    <row r="454" spans="1:10" s="20" customFormat="1" ht="15" customHeight="1" x14ac:dyDescent="0.25">
      <c r="A454" s="21"/>
      <c r="B454" s="21"/>
      <c r="C454" s="21"/>
      <c r="D454" s="21"/>
      <c r="E454" s="21"/>
      <c r="F454" s="21"/>
      <c r="G454" s="21"/>
      <c r="H454" s="21"/>
      <c r="I454" s="21"/>
      <c r="J454" s="21"/>
    </row>
    <row r="455" spans="1:10" s="20" customFormat="1" ht="15" customHeight="1" x14ac:dyDescent="0.25">
      <c r="A455" s="21"/>
      <c r="B455" s="21"/>
      <c r="C455" s="21"/>
      <c r="D455" s="21"/>
      <c r="E455" s="21"/>
      <c r="F455" s="21"/>
      <c r="G455" s="21"/>
      <c r="H455" s="21"/>
      <c r="I455" s="21"/>
      <c r="J455" s="21"/>
    </row>
    <row r="456" spans="1:10" s="20" customFormat="1" ht="15" customHeight="1" x14ac:dyDescent="0.25">
      <c r="A456" s="21"/>
      <c r="B456" s="21"/>
      <c r="C456" s="21"/>
      <c r="D456" s="21"/>
      <c r="E456" s="21"/>
      <c r="F456" s="21"/>
      <c r="G456" s="21"/>
      <c r="H456" s="21"/>
      <c r="I456" s="21"/>
      <c r="J456" s="21"/>
    </row>
    <row r="457" spans="1:10" s="20" customFormat="1" ht="15" customHeight="1" x14ac:dyDescent="0.25">
      <c r="A457" s="21"/>
      <c r="B457" s="21"/>
      <c r="C457" s="21"/>
      <c r="D457" s="21"/>
      <c r="E457" s="21"/>
      <c r="F457" s="21"/>
      <c r="G457" s="21"/>
      <c r="H457" s="21"/>
      <c r="I457" s="21"/>
      <c r="J457" s="21"/>
    </row>
    <row r="458" spans="1:10" s="20" customFormat="1" ht="15" customHeight="1" x14ac:dyDescent="0.25">
      <c r="A458" s="21"/>
      <c r="B458" s="21"/>
      <c r="C458" s="21"/>
      <c r="D458" s="21"/>
      <c r="E458" s="21"/>
      <c r="F458" s="21"/>
      <c r="G458" s="21"/>
      <c r="H458" s="21"/>
      <c r="I458" s="21"/>
      <c r="J458" s="21"/>
    </row>
    <row r="459" spans="1:10" s="20" customFormat="1" ht="15" customHeight="1" x14ac:dyDescent="0.25">
      <c r="A459" s="21"/>
      <c r="B459" s="21"/>
      <c r="C459" s="21"/>
      <c r="D459" s="21"/>
      <c r="E459" s="21"/>
      <c r="F459" s="21"/>
      <c r="G459" s="21"/>
      <c r="H459" s="21"/>
      <c r="I459" s="21"/>
      <c r="J459" s="21"/>
    </row>
    <row r="460" spans="1:10" s="20" customFormat="1" ht="15" customHeight="1" x14ac:dyDescent="0.25">
      <c r="A460" s="21"/>
      <c r="B460" s="21"/>
      <c r="C460" s="21"/>
      <c r="D460" s="21"/>
      <c r="E460" s="21"/>
      <c r="F460" s="21"/>
      <c r="G460" s="21"/>
      <c r="H460" s="21"/>
      <c r="I460" s="21"/>
      <c r="J460" s="21"/>
    </row>
    <row r="461" spans="1:10" s="20" customFormat="1" ht="15" customHeight="1" x14ac:dyDescent="0.25">
      <c r="A461" s="21"/>
      <c r="B461" s="21"/>
      <c r="C461" s="21"/>
      <c r="D461" s="21"/>
      <c r="E461" s="21"/>
      <c r="F461" s="21"/>
      <c r="G461" s="21"/>
      <c r="H461" s="21"/>
      <c r="I461" s="21"/>
      <c r="J461" s="21"/>
    </row>
    <row r="462" spans="1:10" s="20" customFormat="1" ht="15" customHeight="1" x14ac:dyDescent="0.25">
      <c r="A462" s="21"/>
      <c r="B462" s="21"/>
      <c r="C462" s="21"/>
      <c r="D462" s="21"/>
      <c r="E462" s="21"/>
      <c r="F462" s="21"/>
      <c r="G462" s="21"/>
      <c r="H462" s="21"/>
      <c r="I462" s="21"/>
      <c r="J462" s="21"/>
    </row>
    <row r="463" spans="1:10" s="20" customFormat="1" ht="15" customHeight="1" x14ac:dyDescent="0.25">
      <c r="A463" s="21"/>
      <c r="B463" s="21"/>
      <c r="C463" s="21"/>
      <c r="D463" s="21"/>
      <c r="E463" s="21"/>
      <c r="F463" s="21"/>
      <c r="G463" s="21"/>
      <c r="H463" s="21"/>
      <c r="I463" s="21"/>
      <c r="J463" s="21"/>
    </row>
    <row r="464" spans="1:10" s="20" customFormat="1" ht="15" customHeight="1" x14ac:dyDescent="0.25">
      <c r="A464" s="21"/>
      <c r="B464" s="21"/>
      <c r="C464" s="21"/>
      <c r="D464" s="21"/>
      <c r="E464" s="21"/>
      <c r="F464" s="21"/>
      <c r="G464" s="21"/>
      <c r="H464" s="21"/>
      <c r="I464" s="21"/>
      <c r="J464" s="21"/>
    </row>
    <row r="465" spans="1:10" s="20" customFormat="1" ht="15" customHeight="1" x14ac:dyDescent="0.25">
      <c r="A465" s="21"/>
      <c r="B465" s="21"/>
      <c r="C465" s="21"/>
      <c r="D465" s="21"/>
      <c r="E465" s="21"/>
      <c r="F465" s="21"/>
      <c r="G465" s="21"/>
      <c r="H465" s="21"/>
      <c r="I465" s="21"/>
      <c r="J465" s="21"/>
    </row>
    <row r="466" spans="1:10" s="20" customFormat="1" ht="15" customHeight="1" x14ac:dyDescent="0.25">
      <c r="A466" s="21"/>
      <c r="B466" s="21"/>
      <c r="C466" s="21"/>
      <c r="D466" s="21"/>
      <c r="E466" s="21"/>
      <c r="F466" s="21"/>
      <c r="G466" s="21"/>
      <c r="H466" s="21"/>
      <c r="I466" s="21"/>
      <c r="J466" s="21"/>
    </row>
    <row r="467" spans="1:10" s="20" customFormat="1" ht="15" customHeight="1" x14ac:dyDescent="0.25">
      <c r="A467" s="21"/>
      <c r="B467" s="21"/>
      <c r="C467" s="21"/>
      <c r="D467" s="21"/>
      <c r="E467" s="21"/>
      <c r="F467" s="21"/>
      <c r="G467" s="21"/>
      <c r="H467" s="21"/>
      <c r="I467" s="21"/>
      <c r="J467" s="21"/>
    </row>
    <row r="468" spans="1:10" s="20" customFormat="1" ht="15" customHeight="1" x14ac:dyDescent="0.25">
      <c r="A468" s="21"/>
      <c r="B468" s="21"/>
      <c r="C468" s="21"/>
      <c r="D468" s="21"/>
      <c r="E468" s="21"/>
      <c r="F468" s="21"/>
      <c r="G468" s="21"/>
      <c r="H468" s="21"/>
      <c r="I468" s="21"/>
      <c r="J468" s="21"/>
    </row>
    <row r="469" spans="1:10" s="20" customFormat="1" ht="15" customHeight="1" x14ac:dyDescent="0.25">
      <c r="A469" s="21"/>
      <c r="B469" s="21"/>
      <c r="C469" s="21"/>
      <c r="D469" s="21"/>
      <c r="E469" s="21"/>
      <c r="F469" s="21"/>
      <c r="G469" s="21"/>
      <c r="H469" s="21"/>
      <c r="I469" s="21"/>
      <c r="J469" s="21"/>
    </row>
    <row r="470" spans="1:10" s="20" customFormat="1" ht="15" customHeight="1" x14ac:dyDescent="0.25">
      <c r="A470" s="21"/>
      <c r="B470" s="21"/>
      <c r="C470" s="21"/>
      <c r="D470" s="21"/>
      <c r="E470" s="21"/>
      <c r="F470" s="21"/>
      <c r="G470" s="21"/>
      <c r="H470" s="21"/>
      <c r="I470" s="21"/>
      <c r="J470" s="21"/>
    </row>
    <row r="471" spans="1:10" s="20" customFormat="1" ht="15" customHeight="1" x14ac:dyDescent="0.25">
      <c r="A471" s="21"/>
      <c r="B471" s="21"/>
      <c r="C471" s="21"/>
      <c r="D471" s="21"/>
      <c r="E471" s="21"/>
      <c r="F471" s="21"/>
      <c r="G471" s="21"/>
      <c r="H471" s="21"/>
      <c r="I471" s="21"/>
      <c r="J471" s="21"/>
    </row>
    <row r="472" spans="1:10" s="20" customFormat="1" ht="15" customHeight="1" x14ac:dyDescent="0.25">
      <c r="A472" s="21"/>
      <c r="B472" s="21"/>
      <c r="C472" s="21"/>
      <c r="D472" s="21"/>
      <c r="E472" s="21"/>
      <c r="F472" s="21"/>
      <c r="G472" s="21"/>
      <c r="H472" s="21"/>
      <c r="I472" s="21"/>
      <c r="J472" s="21"/>
    </row>
    <row r="473" spans="1:10" s="20" customFormat="1" ht="15" customHeight="1" x14ac:dyDescent="0.25">
      <c r="A473" s="21"/>
      <c r="B473" s="21"/>
      <c r="C473" s="21"/>
      <c r="D473" s="21"/>
      <c r="E473" s="21"/>
      <c r="F473" s="21"/>
      <c r="G473" s="21"/>
      <c r="H473" s="21"/>
      <c r="I473" s="21"/>
      <c r="J473" s="21"/>
    </row>
    <row r="474" spans="1:10" s="20" customFormat="1" ht="15" customHeight="1" x14ac:dyDescent="0.25">
      <c r="A474" s="21"/>
      <c r="B474" s="21"/>
      <c r="C474" s="21"/>
      <c r="D474" s="21"/>
      <c r="E474" s="21"/>
      <c r="F474" s="21"/>
      <c r="G474" s="21"/>
      <c r="H474" s="21"/>
      <c r="I474" s="21"/>
      <c r="J474" s="21"/>
    </row>
    <row r="475" spans="1:10" s="20" customFormat="1" ht="15" customHeight="1" x14ac:dyDescent="0.25">
      <c r="A475" s="21"/>
      <c r="B475" s="21"/>
      <c r="C475" s="21"/>
      <c r="D475" s="21"/>
      <c r="E475" s="21"/>
      <c r="F475" s="21"/>
      <c r="G475" s="21"/>
      <c r="H475" s="21"/>
      <c r="I475" s="21"/>
      <c r="J475" s="21"/>
    </row>
    <row r="476" spans="1:10" s="20" customFormat="1" ht="15" customHeight="1" x14ac:dyDescent="0.25">
      <c r="A476" s="21"/>
      <c r="B476" s="21"/>
      <c r="C476" s="21"/>
      <c r="D476" s="21"/>
      <c r="E476" s="21"/>
      <c r="F476" s="21"/>
      <c r="G476" s="21"/>
      <c r="H476" s="21"/>
      <c r="I476" s="21"/>
      <c r="J476" s="21"/>
    </row>
    <row r="477" spans="1:10" s="20" customFormat="1" ht="15" customHeight="1" x14ac:dyDescent="0.25">
      <c r="A477" s="21"/>
      <c r="B477" s="21"/>
      <c r="C477" s="21"/>
      <c r="D477" s="21"/>
      <c r="E477" s="21"/>
      <c r="F477" s="21"/>
      <c r="G477" s="21"/>
      <c r="H477" s="21"/>
      <c r="I477" s="21"/>
      <c r="J477" s="21"/>
    </row>
    <row r="478" spans="1:10" s="20" customFormat="1" ht="15" customHeight="1" x14ac:dyDescent="0.25">
      <c r="A478" s="21"/>
      <c r="B478" s="21"/>
      <c r="C478" s="21"/>
      <c r="D478" s="21"/>
      <c r="E478" s="21"/>
      <c r="F478" s="21"/>
      <c r="G478" s="21"/>
      <c r="H478" s="21"/>
      <c r="I478" s="21"/>
      <c r="J478" s="21"/>
    </row>
    <row r="479" spans="1:10" s="20" customFormat="1" ht="15" customHeight="1" x14ac:dyDescent="0.25">
      <c r="A479" s="21"/>
      <c r="B479" s="21"/>
      <c r="C479" s="21"/>
      <c r="D479" s="21"/>
      <c r="E479" s="21"/>
      <c r="F479" s="21"/>
      <c r="G479" s="21"/>
      <c r="H479" s="21"/>
      <c r="I479" s="21"/>
      <c r="J479" s="21"/>
    </row>
    <row r="480" spans="1:10" s="20" customFormat="1" ht="15" customHeight="1" x14ac:dyDescent="0.25">
      <c r="A480" s="21"/>
      <c r="B480" s="21"/>
      <c r="C480" s="21"/>
      <c r="D480" s="21"/>
      <c r="E480" s="21"/>
      <c r="F480" s="21"/>
      <c r="G480" s="21"/>
      <c r="H480" s="21"/>
      <c r="I480" s="21"/>
      <c r="J480" s="21"/>
    </row>
    <row r="481" spans="1:10" s="20" customFormat="1" ht="15" customHeight="1" x14ac:dyDescent="0.25">
      <c r="A481" s="21"/>
      <c r="B481" s="21"/>
      <c r="C481" s="21"/>
      <c r="D481" s="21"/>
      <c r="E481" s="21"/>
      <c r="F481" s="21"/>
      <c r="G481" s="21"/>
      <c r="H481" s="21"/>
      <c r="I481" s="21"/>
      <c r="J481" s="21"/>
    </row>
    <row r="482" spans="1:10" s="20" customFormat="1" ht="15" customHeight="1" x14ac:dyDescent="0.25">
      <c r="A482" s="21"/>
      <c r="B482" s="21"/>
      <c r="C482" s="21"/>
      <c r="D482" s="21"/>
      <c r="E482" s="21"/>
      <c r="F482" s="21"/>
      <c r="G482" s="21"/>
      <c r="H482" s="21"/>
      <c r="I482" s="21"/>
      <c r="J482" s="21"/>
    </row>
    <row r="483" spans="1:10" s="20" customFormat="1" ht="15" customHeight="1" x14ac:dyDescent="0.25">
      <c r="A483" s="21"/>
      <c r="B483" s="21"/>
      <c r="C483" s="21"/>
      <c r="D483" s="21"/>
      <c r="E483" s="21"/>
      <c r="F483" s="21"/>
      <c r="G483" s="21"/>
      <c r="H483" s="21"/>
      <c r="I483" s="21"/>
      <c r="J483" s="21"/>
    </row>
    <row r="484" spans="1:10" s="20" customFormat="1" ht="15" customHeight="1" x14ac:dyDescent="0.25">
      <c r="A484" s="21"/>
      <c r="B484" s="21"/>
      <c r="C484" s="21"/>
      <c r="D484" s="21"/>
      <c r="E484" s="21"/>
      <c r="F484" s="21"/>
      <c r="G484" s="21"/>
      <c r="H484" s="21"/>
      <c r="I484" s="21"/>
      <c r="J484" s="21"/>
    </row>
    <row r="485" spans="1:10" s="20" customFormat="1" ht="15" customHeight="1" x14ac:dyDescent="0.25">
      <c r="A485" s="21"/>
      <c r="B485" s="21"/>
      <c r="C485" s="21"/>
      <c r="D485" s="21"/>
      <c r="E485" s="21"/>
      <c r="F485" s="21"/>
      <c r="G485" s="21"/>
      <c r="H485" s="21"/>
      <c r="I485" s="21"/>
      <c r="J485" s="21"/>
    </row>
    <row r="486" spans="1:10" s="20" customFormat="1" ht="15" customHeight="1" x14ac:dyDescent="0.25">
      <c r="A486" s="21"/>
      <c r="B486" s="21"/>
      <c r="C486" s="21"/>
      <c r="D486" s="21"/>
      <c r="E486" s="21"/>
      <c r="F486" s="21"/>
      <c r="G486" s="21"/>
      <c r="H486" s="21"/>
      <c r="I486" s="21"/>
      <c r="J486" s="21"/>
    </row>
    <row r="487" spans="1:10" s="20" customFormat="1" ht="15" customHeight="1" x14ac:dyDescent="0.25">
      <c r="A487" s="21"/>
      <c r="B487" s="21"/>
      <c r="C487" s="21"/>
      <c r="D487" s="21"/>
      <c r="E487" s="21"/>
      <c r="F487" s="21"/>
      <c r="G487" s="21"/>
      <c r="H487" s="21"/>
      <c r="I487" s="21"/>
      <c r="J487" s="21"/>
    </row>
    <row r="488" spans="1:10" s="20" customFormat="1" ht="15" customHeight="1" x14ac:dyDescent="0.25">
      <c r="A488" s="21"/>
      <c r="B488" s="21"/>
      <c r="C488" s="21"/>
      <c r="D488" s="21"/>
      <c r="E488" s="21"/>
      <c r="F488" s="21"/>
      <c r="G488" s="21"/>
      <c r="H488" s="21"/>
      <c r="I488" s="21"/>
      <c r="J488" s="21"/>
    </row>
    <row r="489" spans="1:10" s="20" customFormat="1" ht="15" customHeight="1" x14ac:dyDescent="0.25">
      <c r="A489" s="21"/>
      <c r="B489" s="21"/>
      <c r="C489" s="21"/>
      <c r="D489" s="21"/>
      <c r="E489" s="21"/>
      <c r="F489" s="21"/>
      <c r="G489" s="21"/>
      <c r="H489" s="21"/>
      <c r="I489" s="21"/>
      <c r="J489" s="21"/>
    </row>
    <row r="490" spans="1:10" s="20" customFormat="1" ht="15" customHeight="1" x14ac:dyDescent="0.25">
      <c r="A490" s="21"/>
      <c r="B490" s="21"/>
      <c r="C490" s="21"/>
      <c r="D490" s="21"/>
      <c r="E490" s="21"/>
      <c r="F490" s="21"/>
      <c r="G490" s="21"/>
      <c r="H490" s="21"/>
      <c r="I490" s="21"/>
      <c r="J490" s="21"/>
    </row>
    <row r="491" spans="1:10" s="20" customFormat="1" ht="15" customHeight="1" x14ac:dyDescent="0.25">
      <c r="A491" s="21"/>
      <c r="B491" s="21"/>
      <c r="C491" s="21"/>
      <c r="D491" s="21"/>
      <c r="E491" s="21"/>
      <c r="F491" s="21"/>
      <c r="G491" s="21"/>
      <c r="H491" s="21"/>
      <c r="I491" s="21"/>
      <c r="J491" s="21"/>
    </row>
    <row r="492" spans="1:10" s="20" customFormat="1" ht="15" customHeight="1" x14ac:dyDescent="0.25">
      <c r="A492" s="21"/>
      <c r="B492" s="21"/>
      <c r="C492" s="21"/>
      <c r="D492" s="21"/>
      <c r="E492" s="21"/>
      <c r="F492" s="21"/>
      <c r="G492" s="21"/>
      <c r="H492" s="21"/>
      <c r="I492" s="21"/>
      <c r="J492" s="21"/>
    </row>
    <row r="493" spans="1:10" s="20" customFormat="1" ht="15" customHeight="1" x14ac:dyDescent="0.25">
      <c r="A493" s="21"/>
      <c r="B493" s="21"/>
      <c r="C493" s="21"/>
      <c r="D493" s="21"/>
      <c r="E493" s="21"/>
      <c r="F493" s="21"/>
      <c r="G493" s="21"/>
      <c r="H493" s="21"/>
      <c r="I493" s="21"/>
      <c r="J493" s="21"/>
    </row>
    <row r="494" spans="1:10" s="20" customFormat="1" ht="15" customHeight="1" x14ac:dyDescent="0.25">
      <c r="A494" s="21"/>
      <c r="B494" s="21"/>
      <c r="C494" s="21"/>
      <c r="D494" s="21"/>
      <c r="E494" s="21"/>
      <c r="F494" s="21"/>
      <c r="G494" s="21"/>
      <c r="H494" s="21"/>
      <c r="I494" s="21"/>
      <c r="J494" s="21"/>
    </row>
    <row r="495" spans="1:10" s="20" customFormat="1" ht="15" customHeight="1" x14ac:dyDescent="0.25">
      <c r="A495" s="21"/>
      <c r="B495" s="21"/>
      <c r="C495" s="21"/>
      <c r="D495" s="21"/>
      <c r="E495" s="21"/>
      <c r="F495" s="21"/>
      <c r="G495" s="21"/>
      <c r="H495" s="21"/>
      <c r="I495" s="21"/>
      <c r="J495" s="21"/>
    </row>
    <row r="496" spans="1:10" s="20" customFormat="1" ht="15" customHeight="1" x14ac:dyDescent="0.25">
      <c r="A496" s="21"/>
      <c r="B496" s="21"/>
      <c r="C496" s="21"/>
      <c r="D496" s="21"/>
      <c r="E496" s="21"/>
      <c r="F496" s="21"/>
      <c r="G496" s="21"/>
      <c r="H496" s="21"/>
      <c r="I496" s="21"/>
      <c r="J496" s="21"/>
    </row>
    <row r="497" spans="1:10" s="20" customFormat="1" ht="15" customHeight="1" x14ac:dyDescent="0.25">
      <c r="A497" s="21"/>
      <c r="B497" s="21"/>
      <c r="C497" s="21"/>
      <c r="D497" s="21"/>
      <c r="E497" s="21"/>
      <c r="F497" s="21"/>
      <c r="G497" s="21"/>
      <c r="H497" s="21"/>
      <c r="I497" s="21"/>
      <c r="J497" s="21"/>
    </row>
    <row r="498" spans="1:10" s="20" customFormat="1" ht="15" customHeight="1" x14ac:dyDescent="0.25">
      <c r="A498" s="21"/>
      <c r="B498" s="21"/>
      <c r="C498" s="21"/>
      <c r="D498" s="21"/>
      <c r="E498" s="21"/>
      <c r="F498" s="21"/>
      <c r="G498" s="21"/>
      <c r="H498" s="21"/>
      <c r="I498" s="21"/>
      <c r="J498" s="21"/>
    </row>
    <row r="499" spans="1:10" s="20" customFormat="1" ht="15" customHeight="1" x14ac:dyDescent="0.25">
      <c r="A499" s="21"/>
      <c r="B499" s="21"/>
      <c r="C499" s="21"/>
      <c r="D499" s="21"/>
      <c r="E499" s="21"/>
      <c r="F499" s="21"/>
      <c r="G499" s="21"/>
      <c r="H499" s="21"/>
      <c r="I499" s="21"/>
      <c r="J499" s="21"/>
    </row>
    <row r="500" spans="1:10" s="20" customFormat="1" ht="15" customHeight="1" x14ac:dyDescent="0.25">
      <c r="A500" s="21"/>
      <c r="B500" s="21"/>
      <c r="C500" s="21"/>
      <c r="D500" s="21"/>
      <c r="E500" s="21"/>
      <c r="F500" s="21"/>
      <c r="G500" s="21"/>
      <c r="H500" s="21"/>
      <c r="I500" s="21"/>
      <c r="J500" s="21"/>
    </row>
    <row r="501" spans="1:10" s="20" customFormat="1" ht="15" customHeight="1" x14ac:dyDescent="0.25">
      <c r="A501" s="21"/>
      <c r="B501" s="21"/>
      <c r="C501" s="21"/>
      <c r="D501" s="21"/>
      <c r="E501" s="21"/>
      <c r="F501" s="21"/>
      <c r="G501" s="21"/>
      <c r="H501" s="21"/>
      <c r="I501" s="21"/>
      <c r="J501" s="21"/>
    </row>
    <row r="502" spans="1:10" s="20" customFormat="1" ht="15" customHeight="1" x14ac:dyDescent="0.25">
      <c r="A502" s="21"/>
      <c r="B502" s="21"/>
      <c r="C502" s="21"/>
      <c r="D502" s="21"/>
      <c r="E502" s="21"/>
      <c r="F502" s="21"/>
      <c r="G502" s="21"/>
      <c r="H502" s="21"/>
      <c r="I502" s="21"/>
      <c r="J502" s="21"/>
    </row>
    <row r="503" spans="1:10" s="20" customFormat="1" ht="15" customHeight="1" x14ac:dyDescent="0.25">
      <c r="A503" s="21"/>
      <c r="B503" s="21"/>
      <c r="C503" s="21"/>
      <c r="D503" s="21"/>
      <c r="E503" s="21"/>
      <c r="F503" s="21"/>
      <c r="G503" s="21"/>
      <c r="H503" s="21"/>
      <c r="I503" s="21"/>
      <c r="J503" s="21"/>
    </row>
    <row r="504" spans="1:10" s="20" customFormat="1" ht="15" customHeight="1" x14ac:dyDescent="0.25">
      <c r="A504" s="21"/>
      <c r="B504" s="21"/>
      <c r="C504" s="21"/>
      <c r="D504" s="21"/>
      <c r="E504" s="21"/>
      <c r="F504" s="21"/>
      <c r="G504" s="21"/>
      <c r="H504" s="21"/>
      <c r="I504" s="21"/>
      <c r="J504" s="21"/>
    </row>
    <row r="505" spans="1:10" s="20" customFormat="1" ht="15" customHeight="1" x14ac:dyDescent="0.25">
      <c r="A505" s="21"/>
      <c r="B505" s="21"/>
      <c r="C505" s="21"/>
      <c r="D505" s="21"/>
      <c r="E505" s="21"/>
      <c r="F505" s="21"/>
      <c r="G505" s="21"/>
      <c r="H505" s="21"/>
      <c r="I505" s="21"/>
      <c r="J505" s="21"/>
    </row>
    <row r="506" spans="1:10" s="20" customFormat="1" ht="15" customHeight="1" x14ac:dyDescent="0.25">
      <c r="A506" s="21"/>
      <c r="B506" s="21"/>
      <c r="C506" s="21"/>
      <c r="D506" s="21"/>
      <c r="E506" s="21"/>
      <c r="F506" s="21"/>
      <c r="G506" s="21"/>
      <c r="H506" s="21"/>
      <c r="I506" s="21"/>
      <c r="J506" s="21"/>
    </row>
    <row r="507" spans="1:10" s="20" customFormat="1" ht="15" customHeight="1" x14ac:dyDescent="0.25">
      <c r="A507" s="21"/>
      <c r="B507" s="21"/>
      <c r="C507" s="21"/>
      <c r="D507" s="21"/>
      <c r="E507" s="21"/>
      <c r="F507" s="21"/>
      <c r="G507" s="21"/>
      <c r="H507" s="21"/>
      <c r="I507" s="21"/>
      <c r="J507" s="21"/>
    </row>
    <row r="508" spans="1:10" s="20" customFormat="1" ht="15" customHeight="1" x14ac:dyDescent="0.25">
      <c r="A508" s="21"/>
      <c r="B508" s="21"/>
      <c r="C508" s="21"/>
      <c r="D508" s="21"/>
      <c r="E508" s="21"/>
      <c r="F508" s="21"/>
      <c r="G508" s="21"/>
      <c r="H508" s="21"/>
      <c r="I508" s="21"/>
      <c r="J508" s="21"/>
    </row>
    <row r="509" spans="1:10" s="20" customFormat="1" ht="15" customHeight="1" x14ac:dyDescent="0.25">
      <c r="A509" s="21"/>
      <c r="B509" s="21"/>
      <c r="C509" s="21"/>
      <c r="D509" s="21"/>
      <c r="E509" s="21"/>
      <c r="F509" s="21"/>
      <c r="G509" s="21"/>
      <c r="H509" s="21"/>
      <c r="I509" s="21"/>
      <c r="J509" s="21"/>
    </row>
    <row r="510" spans="1:10" s="20" customFormat="1" ht="15" customHeight="1" x14ac:dyDescent="0.25">
      <c r="A510" s="21"/>
      <c r="B510" s="21"/>
      <c r="C510" s="21"/>
      <c r="D510" s="21"/>
      <c r="E510" s="21"/>
      <c r="F510" s="21"/>
      <c r="G510" s="21"/>
      <c r="H510" s="21"/>
      <c r="I510" s="21"/>
      <c r="J510" s="21"/>
    </row>
    <row r="511" spans="1:10" s="20" customFormat="1" ht="15" customHeight="1" x14ac:dyDescent="0.25">
      <c r="A511" s="21"/>
      <c r="B511" s="21"/>
      <c r="C511" s="21"/>
      <c r="D511" s="21"/>
      <c r="E511" s="21"/>
      <c r="F511" s="21"/>
      <c r="G511" s="21"/>
      <c r="H511" s="21"/>
      <c r="I511" s="21"/>
      <c r="J511" s="21"/>
    </row>
    <row r="512" spans="1:10" s="20" customFormat="1" ht="15" customHeight="1" x14ac:dyDescent="0.25">
      <c r="A512" s="21"/>
      <c r="B512" s="21"/>
      <c r="C512" s="21"/>
      <c r="D512" s="21"/>
      <c r="E512" s="21"/>
      <c r="F512" s="21"/>
      <c r="G512" s="21"/>
      <c r="H512" s="21"/>
      <c r="I512" s="21"/>
      <c r="J512" s="21"/>
    </row>
    <row r="513" spans="1:10" s="20" customFormat="1" ht="15" customHeight="1" x14ac:dyDescent="0.25">
      <c r="A513" s="21"/>
      <c r="B513" s="21"/>
      <c r="C513" s="21"/>
      <c r="D513" s="21"/>
      <c r="E513" s="21"/>
      <c r="F513" s="21"/>
      <c r="G513" s="21"/>
      <c r="H513" s="21"/>
      <c r="I513" s="21"/>
      <c r="J513" s="21"/>
    </row>
    <row r="514" spans="1:10" s="20" customFormat="1" ht="15" customHeight="1" x14ac:dyDescent="0.25">
      <c r="A514" s="21"/>
      <c r="B514" s="21"/>
      <c r="C514" s="21"/>
      <c r="D514" s="21"/>
      <c r="E514" s="21"/>
      <c r="F514" s="21"/>
      <c r="G514" s="21"/>
      <c r="H514" s="21"/>
      <c r="I514" s="21"/>
      <c r="J514" s="21"/>
    </row>
    <row r="515" spans="1:10" s="20" customFormat="1" ht="15" customHeight="1" x14ac:dyDescent="0.25">
      <c r="A515" s="21"/>
      <c r="B515" s="21"/>
      <c r="C515" s="21"/>
      <c r="D515" s="21"/>
      <c r="E515" s="21"/>
      <c r="F515" s="21"/>
      <c r="G515" s="21"/>
      <c r="H515" s="21"/>
      <c r="I515" s="21"/>
      <c r="J515" s="21"/>
    </row>
    <row r="516" spans="1:10" s="20" customFormat="1" ht="15" customHeight="1" x14ac:dyDescent="0.25">
      <c r="A516" s="21"/>
      <c r="B516" s="21"/>
      <c r="C516" s="21"/>
      <c r="D516" s="21"/>
      <c r="E516" s="21"/>
      <c r="F516" s="21"/>
      <c r="G516" s="21"/>
      <c r="H516" s="21"/>
      <c r="I516" s="21"/>
      <c r="J516" s="21"/>
    </row>
    <row r="517" spans="1:10" s="20" customFormat="1" ht="15" customHeight="1" x14ac:dyDescent="0.25">
      <c r="A517" s="21"/>
      <c r="B517" s="21"/>
      <c r="C517" s="21"/>
      <c r="D517" s="21"/>
      <c r="E517" s="21"/>
      <c r="F517" s="21"/>
      <c r="G517" s="21"/>
      <c r="H517" s="21"/>
      <c r="I517" s="21"/>
      <c r="J517" s="21"/>
    </row>
    <row r="518" spans="1:10" s="20" customFormat="1" ht="15" customHeight="1" x14ac:dyDescent="0.25">
      <c r="A518" s="21"/>
      <c r="B518" s="21"/>
      <c r="C518" s="21"/>
      <c r="D518" s="21"/>
      <c r="E518" s="21"/>
      <c r="F518" s="21"/>
      <c r="G518" s="21"/>
      <c r="H518" s="21"/>
      <c r="I518" s="21"/>
      <c r="J518" s="21"/>
    </row>
    <row r="519" spans="1:10" s="20" customFormat="1" ht="15" customHeight="1" x14ac:dyDescent="0.25">
      <c r="A519" s="21"/>
      <c r="B519" s="21"/>
      <c r="C519" s="21"/>
      <c r="D519" s="21"/>
      <c r="E519" s="21"/>
      <c r="F519" s="21"/>
      <c r="G519" s="21"/>
      <c r="H519" s="21"/>
      <c r="I519" s="21"/>
      <c r="J519" s="21"/>
    </row>
    <row r="520" spans="1:10" s="20" customFormat="1" ht="15" customHeight="1" x14ac:dyDescent="0.25">
      <c r="A520" s="21"/>
      <c r="B520" s="21"/>
      <c r="C520" s="21"/>
      <c r="D520" s="21"/>
      <c r="E520" s="21"/>
      <c r="F520" s="21"/>
      <c r="G520" s="21"/>
      <c r="H520" s="21"/>
      <c r="I520" s="21"/>
      <c r="J520" s="21"/>
    </row>
    <row r="521" spans="1:10" s="20" customFormat="1" ht="15" customHeight="1" x14ac:dyDescent="0.25">
      <c r="A521" s="21"/>
      <c r="B521" s="21"/>
      <c r="C521" s="21"/>
      <c r="D521" s="21"/>
      <c r="E521" s="21"/>
      <c r="F521" s="21"/>
      <c r="G521" s="21"/>
      <c r="H521" s="21"/>
      <c r="I521" s="21"/>
      <c r="J521" s="21"/>
    </row>
    <row r="522" spans="1:10" s="20" customFormat="1" ht="15" customHeight="1" x14ac:dyDescent="0.25">
      <c r="A522" s="21"/>
      <c r="B522" s="21"/>
      <c r="C522" s="21"/>
      <c r="D522" s="21"/>
      <c r="E522" s="21"/>
      <c r="F522" s="21"/>
      <c r="G522" s="21"/>
      <c r="H522" s="21"/>
      <c r="I522" s="21"/>
      <c r="J522" s="21"/>
    </row>
    <row r="523" spans="1:10" s="20" customFormat="1" ht="15" customHeight="1" x14ac:dyDescent="0.25">
      <c r="A523" s="21"/>
      <c r="B523" s="21"/>
      <c r="C523" s="21"/>
      <c r="D523" s="21"/>
      <c r="E523" s="21"/>
      <c r="F523" s="21"/>
      <c r="G523" s="21"/>
      <c r="H523" s="21"/>
      <c r="I523" s="21"/>
      <c r="J523" s="21"/>
    </row>
    <row r="524" spans="1:10" s="20" customFormat="1" ht="15" customHeight="1" x14ac:dyDescent="0.25">
      <c r="A524" s="21"/>
      <c r="B524" s="21"/>
      <c r="C524" s="21"/>
      <c r="D524" s="21"/>
      <c r="E524" s="21"/>
      <c r="F524" s="21"/>
      <c r="G524" s="21"/>
      <c r="H524" s="21"/>
      <c r="I524" s="21"/>
      <c r="J524" s="21"/>
    </row>
    <row r="525" spans="1:10" s="20" customFormat="1" ht="15" customHeight="1" x14ac:dyDescent="0.25">
      <c r="A525" s="21"/>
      <c r="B525" s="21"/>
      <c r="C525" s="21"/>
      <c r="D525" s="21"/>
      <c r="E525" s="21"/>
      <c r="F525" s="21"/>
      <c r="G525" s="21"/>
      <c r="H525" s="21"/>
      <c r="I525" s="21"/>
      <c r="J525" s="21"/>
    </row>
    <row r="526" spans="1:10" s="20" customFormat="1" ht="15" customHeight="1" x14ac:dyDescent="0.25">
      <c r="A526" s="21"/>
      <c r="B526" s="21"/>
      <c r="C526" s="21"/>
      <c r="D526" s="21"/>
      <c r="E526" s="21"/>
      <c r="F526" s="21"/>
      <c r="G526" s="21"/>
      <c r="H526" s="21"/>
      <c r="I526" s="21"/>
      <c r="J526" s="21"/>
    </row>
    <row r="527" spans="1:10" s="20" customFormat="1" ht="15" customHeight="1" x14ac:dyDescent="0.25">
      <c r="A527" s="21"/>
      <c r="B527" s="21"/>
      <c r="C527" s="21"/>
      <c r="D527" s="21"/>
      <c r="E527" s="21"/>
      <c r="F527" s="21"/>
      <c r="G527" s="21"/>
      <c r="H527" s="21"/>
      <c r="I527" s="21"/>
      <c r="J527" s="21"/>
    </row>
    <row r="528" spans="1:10" s="20" customFormat="1" ht="15" customHeight="1" x14ac:dyDescent="0.25">
      <c r="A528" s="21"/>
      <c r="B528" s="21"/>
      <c r="C528" s="21"/>
      <c r="D528" s="21"/>
      <c r="E528" s="21"/>
      <c r="F528" s="21"/>
      <c r="G528" s="21"/>
      <c r="H528" s="21"/>
      <c r="I528" s="21"/>
      <c r="J528" s="21"/>
    </row>
    <row r="529" spans="1:10" s="20" customFormat="1" ht="15" customHeight="1" x14ac:dyDescent="0.25">
      <c r="A529" s="21"/>
      <c r="B529" s="21"/>
      <c r="C529" s="21"/>
      <c r="D529" s="21"/>
      <c r="E529" s="21"/>
      <c r="F529" s="21"/>
      <c r="G529" s="21"/>
      <c r="H529" s="21"/>
      <c r="I529" s="21"/>
      <c r="J529" s="21"/>
    </row>
    <row r="530" spans="1:10" s="20" customFormat="1" ht="15" customHeight="1" x14ac:dyDescent="0.25">
      <c r="A530" s="21"/>
      <c r="B530" s="21"/>
      <c r="C530" s="21"/>
      <c r="D530" s="21"/>
      <c r="E530" s="21"/>
      <c r="F530" s="21"/>
      <c r="G530" s="21"/>
      <c r="H530" s="21"/>
      <c r="I530" s="21"/>
      <c r="J530" s="21"/>
    </row>
    <row r="531" spans="1:10" s="20" customFormat="1" ht="15" customHeight="1" x14ac:dyDescent="0.25">
      <c r="A531" s="21"/>
      <c r="B531" s="21"/>
      <c r="C531" s="21"/>
      <c r="D531" s="21"/>
      <c r="E531" s="21"/>
      <c r="F531" s="21"/>
      <c r="G531" s="21"/>
      <c r="H531" s="21"/>
      <c r="I531" s="21"/>
      <c r="J531" s="21"/>
    </row>
    <row r="532" spans="1:10" s="20" customFormat="1" ht="15" customHeight="1" x14ac:dyDescent="0.25">
      <c r="A532" s="21"/>
      <c r="B532" s="21"/>
      <c r="C532" s="21"/>
      <c r="D532" s="21"/>
      <c r="E532" s="21"/>
      <c r="F532" s="21"/>
      <c r="G532" s="21"/>
      <c r="H532" s="21"/>
      <c r="I532" s="21"/>
      <c r="J532" s="21"/>
    </row>
    <row r="533" spans="1:10" s="20" customFormat="1" ht="15" customHeight="1" x14ac:dyDescent="0.25">
      <c r="A533" s="21"/>
      <c r="B533" s="21"/>
      <c r="C533" s="21"/>
      <c r="D533" s="21"/>
      <c r="E533" s="21"/>
      <c r="F533" s="21"/>
      <c r="G533" s="21"/>
      <c r="H533" s="21"/>
      <c r="I533" s="21"/>
      <c r="J533" s="21"/>
    </row>
    <row r="534" spans="1:10" s="20" customFormat="1" ht="15" customHeight="1" x14ac:dyDescent="0.25">
      <c r="A534" s="21"/>
      <c r="B534" s="21"/>
      <c r="C534" s="21"/>
      <c r="D534" s="21"/>
      <c r="E534" s="21"/>
      <c r="F534" s="21"/>
      <c r="G534" s="21"/>
      <c r="H534" s="21"/>
      <c r="I534" s="21"/>
      <c r="J534" s="21"/>
    </row>
    <row r="535" spans="1:10" s="20" customFormat="1" ht="15" customHeight="1" x14ac:dyDescent="0.25">
      <c r="A535" s="21"/>
      <c r="B535" s="21"/>
      <c r="C535" s="21"/>
      <c r="D535" s="21"/>
      <c r="E535" s="21"/>
      <c r="F535" s="21"/>
      <c r="G535" s="21"/>
      <c r="H535" s="21"/>
      <c r="I535" s="21"/>
      <c r="J535" s="21"/>
    </row>
    <row r="536" spans="1:10" s="20" customFormat="1" ht="15" customHeight="1" x14ac:dyDescent="0.25">
      <c r="A536" s="21"/>
      <c r="B536" s="21"/>
      <c r="C536" s="21"/>
      <c r="D536" s="21"/>
      <c r="E536" s="21"/>
      <c r="F536" s="21"/>
      <c r="G536" s="21"/>
      <c r="H536" s="21"/>
      <c r="I536" s="21"/>
      <c r="J536" s="21"/>
    </row>
    <row r="537" spans="1:10" s="20" customFormat="1" ht="15" customHeight="1" x14ac:dyDescent="0.25">
      <c r="A537" s="21"/>
      <c r="B537" s="21"/>
      <c r="C537" s="21"/>
      <c r="D537" s="21"/>
      <c r="E537" s="21"/>
      <c r="F537" s="21"/>
      <c r="G537" s="21"/>
      <c r="H537" s="21"/>
      <c r="I537" s="21"/>
      <c r="J537" s="21"/>
    </row>
    <row r="538" spans="1:10" s="20" customFormat="1" ht="15" customHeight="1" x14ac:dyDescent="0.25">
      <c r="A538" s="21"/>
      <c r="B538" s="21"/>
      <c r="C538" s="21"/>
      <c r="D538" s="21"/>
      <c r="E538" s="21"/>
      <c r="F538" s="21"/>
      <c r="G538" s="21"/>
      <c r="H538" s="21"/>
      <c r="I538" s="21"/>
      <c r="J538" s="21"/>
    </row>
    <row r="539" spans="1:10" s="20" customFormat="1" ht="15" customHeight="1" x14ac:dyDescent="0.25">
      <c r="A539" s="21"/>
      <c r="B539" s="21"/>
      <c r="C539" s="21"/>
      <c r="D539" s="21"/>
      <c r="E539" s="21"/>
      <c r="F539" s="21"/>
      <c r="G539" s="21"/>
      <c r="H539" s="21"/>
      <c r="I539" s="21"/>
      <c r="J539" s="21"/>
    </row>
    <row r="540" spans="1:10" s="20" customFormat="1" ht="15" customHeight="1" x14ac:dyDescent="0.25">
      <c r="A540" s="21"/>
      <c r="B540" s="21"/>
      <c r="C540" s="21"/>
      <c r="D540" s="21"/>
      <c r="E540" s="21"/>
      <c r="F540" s="21"/>
      <c r="G540" s="21"/>
      <c r="H540" s="21"/>
      <c r="I540" s="21"/>
      <c r="J540" s="21"/>
    </row>
    <row r="541" spans="1:10" s="20" customFormat="1" ht="15" customHeight="1" x14ac:dyDescent="0.25">
      <c r="A541" s="21"/>
      <c r="B541" s="21"/>
      <c r="C541" s="21"/>
      <c r="D541" s="21"/>
      <c r="E541" s="21"/>
      <c r="F541" s="21"/>
      <c r="G541" s="21"/>
      <c r="H541" s="21"/>
      <c r="I541" s="21"/>
      <c r="J541" s="21"/>
    </row>
    <row r="542" spans="1:10" s="20" customFormat="1" ht="15" customHeight="1" x14ac:dyDescent="0.25">
      <c r="A542" s="21"/>
      <c r="B542" s="21"/>
      <c r="C542" s="21"/>
      <c r="D542" s="21"/>
      <c r="E542" s="21"/>
      <c r="F542" s="21"/>
      <c r="G542" s="21"/>
      <c r="H542" s="21"/>
      <c r="I542" s="21"/>
      <c r="J542" s="21"/>
    </row>
    <row r="543" spans="1:10" s="20" customFormat="1" ht="15" customHeight="1" x14ac:dyDescent="0.25">
      <c r="A543" s="21"/>
      <c r="B543" s="21"/>
      <c r="C543" s="21"/>
      <c r="D543" s="21"/>
      <c r="E543" s="21"/>
      <c r="F543" s="21"/>
      <c r="G543" s="21"/>
      <c r="H543" s="21"/>
      <c r="I543" s="21"/>
      <c r="J543" s="21"/>
    </row>
    <row r="544" spans="1:10" ht="15" customHeight="1" x14ac:dyDescent="0.25">
      <c r="A544" s="53"/>
      <c r="B544" s="53"/>
      <c r="C544" s="53"/>
      <c r="D544" s="53"/>
      <c r="E544" s="53"/>
      <c r="F544" s="53"/>
      <c r="G544" s="53"/>
      <c r="H544" s="53"/>
      <c r="I544" s="53"/>
      <c r="J544" s="53"/>
    </row>
    <row r="545" spans="1:10" ht="15" customHeight="1" x14ac:dyDescent="0.25">
      <c r="A545" s="53"/>
      <c r="B545" s="53"/>
      <c r="C545" s="53"/>
      <c r="D545" s="53"/>
      <c r="E545" s="53"/>
      <c r="F545" s="53"/>
      <c r="G545" s="53"/>
      <c r="H545" s="53"/>
      <c r="I545" s="53"/>
      <c r="J545" s="53"/>
    </row>
    <row r="546" spans="1:10" ht="15" customHeight="1" x14ac:dyDescent="0.25">
      <c r="A546" s="53"/>
      <c r="B546" s="53"/>
      <c r="C546" s="53"/>
      <c r="D546" s="53"/>
      <c r="E546" s="53"/>
      <c r="F546" s="53"/>
      <c r="G546" s="53"/>
      <c r="H546" s="53"/>
      <c r="I546" s="53"/>
      <c r="J546" s="53"/>
    </row>
    <row r="547" spans="1:10" ht="15" customHeight="1" x14ac:dyDescent="0.25">
      <c r="A547" s="53"/>
      <c r="B547" s="53"/>
      <c r="C547" s="53"/>
      <c r="D547" s="53"/>
      <c r="E547" s="53"/>
      <c r="F547" s="53"/>
      <c r="G547" s="53"/>
      <c r="H547" s="53"/>
      <c r="I547" s="53"/>
      <c r="J547" s="53"/>
    </row>
    <row r="548" spans="1:10" ht="15" customHeight="1" x14ac:dyDescent="0.25">
      <c r="A548" s="53"/>
      <c r="B548" s="53"/>
      <c r="C548" s="53"/>
      <c r="D548" s="53"/>
      <c r="E548" s="53"/>
      <c r="F548" s="53"/>
      <c r="G548" s="53"/>
      <c r="H548" s="53"/>
      <c r="I548" s="53"/>
      <c r="J548" s="53"/>
    </row>
    <row r="549" spans="1:10" ht="15" customHeight="1" x14ac:dyDescent="0.25">
      <c r="A549" s="53"/>
      <c r="B549" s="53"/>
      <c r="C549" s="53"/>
      <c r="D549" s="53"/>
      <c r="E549" s="53"/>
      <c r="F549" s="53"/>
      <c r="G549" s="53"/>
      <c r="H549" s="53"/>
      <c r="I549" s="53"/>
      <c r="J549" s="53"/>
    </row>
    <row r="550" spans="1:10" ht="15" customHeight="1" x14ac:dyDescent="0.25">
      <c r="A550" s="53"/>
      <c r="B550" s="53"/>
      <c r="C550" s="53"/>
      <c r="D550" s="53"/>
      <c r="E550" s="53"/>
      <c r="F550" s="53"/>
      <c r="G550" s="53"/>
      <c r="H550" s="53"/>
      <c r="I550" s="53"/>
      <c r="J550" s="53"/>
    </row>
    <row r="551" spans="1:10" ht="15" customHeight="1" x14ac:dyDescent="0.25">
      <c r="A551" s="53"/>
      <c r="B551" s="53"/>
      <c r="C551" s="53"/>
      <c r="D551" s="53"/>
      <c r="E551" s="53"/>
      <c r="F551" s="53"/>
      <c r="G551" s="53"/>
      <c r="H551" s="53"/>
      <c r="I551" s="53"/>
      <c r="J551" s="53"/>
    </row>
    <row r="552" spans="1:10" ht="15" customHeight="1" x14ac:dyDescent="0.25">
      <c r="A552" s="53"/>
      <c r="B552" s="53"/>
      <c r="C552" s="53"/>
      <c r="D552" s="53"/>
      <c r="E552" s="53"/>
      <c r="F552" s="53"/>
      <c r="G552" s="53"/>
      <c r="H552" s="53"/>
      <c r="I552" s="53"/>
      <c r="J552" s="53"/>
    </row>
    <row r="553" spans="1:10" ht="15" customHeight="1" x14ac:dyDescent="0.25">
      <c r="A553" s="53"/>
      <c r="B553" s="53"/>
      <c r="C553" s="53"/>
      <c r="D553" s="53"/>
      <c r="E553" s="53"/>
      <c r="F553" s="53"/>
      <c r="G553" s="53"/>
      <c r="H553" s="53"/>
      <c r="I553" s="53"/>
      <c r="J553" s="53"/>
    </row>
    <row r="554" spans="1:10" ht="15" customHeight="1" x14ac:dyDescent="0.25">
      <c r="A554" s="53"/>
      <c r="B554" s="53"/>
      <c r="C554" s="53"/>
      <c r="D554" s="53"/>
      <c r="E554" s="53"/>
      <c r="F554" s="53"/>
      <c r="G554" s="53"/>
      <c r="H554" s="53"/>
      <c r="I554" s="53"/>
      <c r="J554" s="53"/>
    </row>
    <row r="555" spans="1:10" ht="15" customHeight="1" x14ac:dyDescent="0.25">
      <c r="A555" s="53"/>
      <c r="B555" s="53"/>
      <c r="C555" s="53"/>
      <c r="D555" s="53"/>
      <c r="E555" s="53"/>
      <c r="F555" s="53"/>
      <c r="G555" s="53"/>
      <c r="H555" s="53"/>
      <c r="I555" s="53"/>
      <c r="J555" s="53"/>
    </row>
    <row r="556" spans="1:10" ht="15" customHeight="1" x14ac:dyDescent="0.25">
      <c r="A556" s="53"/>
      <c r="B556" s="53"/>
      <c r="C556" s="53"/>
      <c r="D556" s="53"/>
      <c r="E556" s="53"/>
      <c r="F556" s="53"/>
      <c r="G556" s="53"/>
      <c r="H556" s="53"/>
      <c r="I556" s="53"/>
      <c r="J556" s="53"/>
    </row>
    <row r="557" spans="1:10" ht="15" customHeight="1" x14ac:dyDescent="0.25">
      <c r="A557" s="53"/>
      <c r="B557" s="53"/>
      <c r="C557" s="53"/>
      <c r="D557" s="53"/>
      <c r="E557" s="53"/>
      <c r="F557" s="53"/>
      <c r="G557" s="53"/>
      <c r="H557" s="53"/>
      <c r="I557" s="53"/>
      <c r="J557" s="53"/>
    </row>
    <row r="558" spans="1:10" ht="15" customHeight="1" x14ac:dyDescent="0.25">
      <c r="A558" s="53"/>
      <c r="B558" s="53"/>
      <c r="C558" s="53"/>
      <c r="D558" s="53"/>
      <c r="E558" s="53"/>
      <c r="F558" s="53"/>
      <c r="G558" s="53"/>
      <c r="H558" s="53"/>
      <c r="I558" s="53"/>
      <c r="J558" s="53"/>
    </row>
    <row r="559" spans="1:10" ht="15" customHeight="1" x14ac:dyDescent="0.25">
      <c r="A559" s="53"/>
      <c r="B559" s="53"/>
      <c r="C559" s="53"/>
      <c r="D559" s="53"/>
      <c r="E559" s="53"/>
      <c r="F559" s="53"/>
      <c r="G559" s="53"/>
      <c r="H559" s="53"/>
      <c r="I559" s="53"/>
      <c r="J559" s="53"/>
    </row>
    <row r="560" spans="1:10" ht="15" customHeight="1" x14ac:dyDescent="0.25">
      <c r="A560" s="53"/>
      <c r="B560" s="53"/>
      <c r="C560" s="53"/>
      <c r="D560" s="53"/>
      <c r="E560" s="53"/>
      <c r="F560" s="53"/>
      <c r="G560" s="53"/>
      <c r="H560" s="53"/>
      <c r="I560" s="53"/>
      <c r="J560" s="53"/>
    </row>
    <row r="561" spans="1:10" ht="15" customHeight="1" x14ac:dyDescent="0.25">
      <c r="A561" s="53"/>
      <c r="B561" s="53"/>
      <c r="C561" s="53"/>
      <c r="D561" s="53"/>
      <c r="E561" s="53"/>
      <c r="F561" s="53"/>
      <c r="G561" s="53"/>
      <c r="H561" s="53"/>
      <c r="I561" s="53"/>
      <c r="J561" s="53"/>
    </row>
    <row r="562" spans="1:10" ht="15" customHeight="1" x14ac:dyDescent="0.25">
      <c r="A562" s="53"/>
      <c r="B562" s="53"/>
      <c r="C562" s="53"/>
      <c r="D562" s="53"/>
      <c r="E562" s="53"/>
      <c r="F562" s="53"/>
      <c r="G562" s="53"/>
      <c r="H562" s="53"/>
      <c r="I562" s="53"/>
      <c r="J562" s="53"/>
    </row>
    <row r="563" spans="1:10" ht="15" customHeight="1" x14ac:dyDescent="0.25">
      <c r="A563" s="53"/>
      <c r="B563" s="53"/>
      <c r="C563" s="53"/>
      <c r="D563" s="53"/>
      <c r="E563" s="53"/>
      <c r="F563" s="53"/>
      <c r="G563" s="53"/>
      <c r="H563" s="53"/>
      <c r="I563" s="53"/>
      <c r="J563" s="53"/>
    </row>
    <row r="564" spans="1:10" ht="15" customHeight="1" x14ac:dyDescent="0.25">
      <c r="A564" s="53"/>
      <c r="B564" s="53"/>
      <c r="C564" s="53"/>
      <c r="D564" s="53"/>
      <c r="E564" s="53"/>
      <c r="F564" s="53"/>
      <c r="G564" s="53"/>
      <c r="H564" s="53"/>
      <c r="I564" s="53"/>
      <c r="J564" s="53"/>
    </row>
    <row r="565" spans="1:10" ht="15" customHeight="1" x14ac:dyDescent="0.25">
      <c r="A565" s="53"/>
      <c r="B565" s="53"/>
      <c r="C565" s="53"/>
      <c r="D565" s="53"/>
      <c r="E565" s="53"/>
      <c r="F565" s="53"/>
      <c r="G565" s="53"/>
      <c r="H565" s="53"/>
      <c r="I565" s="53"/>
      <c r="J565" s="53"/>
    </row>
    <row r="566" spans="1:10" ht="15" customHeight="1" x14ac:dyDescent="0.25">
      <c r="A566" s="53"/>
      <c r="B566" s="53"/>
      <c r="C566" s="53"/>
      <c r="D566" s="53"/>
      <c r="E566" s="53"/>
      <c r="F566" s="53"/>
      <c r="G566" s="53"/>
      <c r="H566" s="53"/>
      <c r="I566" s="53"/>
      <c r="J566" s="53"/>
    </row>
    <row r="567" spans="1:10" ht="15" customHeight="1" x14ac:dyDescent="0.25">
      <c r="A567" s="53"/>
      <c r="B567" s="53"/>
      <c r="C567" s="53"/>
      <c r="D567" s="53"/>
      <c r="E567" s="53"/>
      <c r="F567" s="53"/>
      <c r="G567" s="53"/>
      <c r="H567" s="53"/>
      <c r="I567" s="53"/>
      <c r="J567" s="53"/>
    </row>
    <row r="568" spans="1:10" ht="15" customHeight="1" x14ac:dyDescent="0.25">
      <c r="A568" s="53"/>
      <c r="B568" s="53"/>
      <c r="C568" s="53"/>
      <c r="D568" s="53"/>
      <c r="E568" s="53"/>
      <c r="F568" s="53"/>
      <c r="G568" s="53"/>
      <c r="H568" s="53"/>
      <c r="I568" s="53"/>
      <c r="J568" s="53"/>
    </row>
    <row r="569" spans="1:10" ht="15" customHeight="1" x14ac:dyDescent="0.25">
      <c r="A569" s="53"/>
      <c r="B569" s="53"/>
      <c r="C569" s="53"/>
      <c r="D569" s="53"/>
      <c r="E569" s="53"/>
      <c r="F569" s="53"/>
      <c r="G569" s="53"/>
      <c r="H569" s="53"/>
      <c r="I569" s="53"/>
      <c r="J569" s="53"/>
    </row>
    <row r="570" spans="1:10" ht="15" customHeight="1" x14ac:dyDescent="0.25">
      <c r="A570" s="53"/>
      <c r="B570" s="53"/>
      <c r="C570" s="53"/>
      <c r="D570" s="53"/>
      <c r="E570" s="53"/>
      <c r="F570" s="53"/>
      <c r="G570" s="53"/>
      <c r="H570" s="53"/>
      <c r="I570" s="53"/>
      <c r="J570" s="53"/>
    </row>
    <row r="571" spans="1:10" ht="15" customHeight="1" x14ac:dyDescent="0.25">
      <c r="A571" s="53"/>
      <c r="B571" s="53"/>
      <c r="C571" s="53"/>
      <c r="D571" s="53"/>
      <c r="E571" s="53"/>
      <c r="F571" s="53"/>
      <c r="G571" s="53"/>
      <c r="H571" s="53"/>
      <c r="I571" s="53"/>
      <c r="J571" s="53"/>
    </row>
    <row r="572" spans="1:10" ht="15" customHeight="1" x14ac:dyDescent="0.25">
      <c r="A572" s="53"/>
      <c r="B572" s="53"/>
      <c r="C572" s="53"/>
      <c r="D572" s="53"/>
      <c r="E572" s="53"/>
      <c r="F572" s="53"/>
      <c r="G572" s="53"/>
      <c r="H572" s="53"/>
      <c r="I572" s="53"/>
      <c r="J572" s="53"/>
    </row>
    <row r="573" spans="1:10" ht="15" customHeight="1" x14ac:dyDescent="0.25">
      <c r="A573" s="53"/>
      <c r="B573" s="53"/>
      <c r="C573" s="53"/>
      <c r="D573" s="53"/>
      <c r="E573" s="53"/>
      <c r="F573" s="53"/>
      <c r="G573" s="53"/>
      <c r="H573" s="53"/>
      <c r="I573" s="53"/>
      <c r="J573" s="53"/>
    </row>
    <row r="574" spans="1:10" ht="15" customHeight="1" x14ac:dyDescent="0.25">
      <c r="A574" s="53"/>
      <c r="B574" s="53"/>
      <c r="C574" s="53"/>
      <c r="D574" s="53"/>
      <c r="E574" s="53"/>
      <c r="F574" s="53"/>
      <c r="G574" s="53"/>
      <c r="H574" s="53"/>
      <c r="I574" s="53"/>
      <c r="J574" s="53"/>
    </row>
    <row r="575" spans="1:10" ht="15" customHeight="1" x14ac:dyDescent="0.25">
      <c r="A575" s="53"/>
      <c r="B575" s="53"/>
      <c r="C575" s="53"/>
      <c r="D575" s="53"/>
      <c r="E575" s="53"/>
      <c r="F575" s="53"/>
      <c r="G575" s="53"/>
      <c r="H575" s="53"/>
      <c r="I575" s="53"/>
      <c r="J575" s="53"/>
    </row>
    <row r="576" spans="1:10" ht="15" customHeight="1" x14ac:dyDescent="0.25">
      <c r="A576" s="53"/>
      <c r="B576" s="53"/>
      <c r="C576" s="53"/>
      <c r="D576" s="53"/>
      <c r="E576" s="53"/>
      <c r="F576" s="53"/>
      <c r="G576" s="53"/>
      <c r="H576" s="53"/>
      <c r="I576" s="53"/>
      <c r="J576" s="53"/>
    </row>
    <row r="577" spans="1:10" ht="15" customHeight="1" x14ac:dyDescent="0.25">
      <c r="A577" s="53"/>
      <c r="B577" s="53"/>
      <c r="C577" s="53"/>
      <c r="D577" s="53"/>
      <c r="E577" s="53"/>
      <c r="F577" s="53"/>
      <c r="G577" s="53"/>
      <c r="H577" s="53"/>
      <c r="I577" s="53"/>
      <c r="J577" s="53"/>
    </row>
    <row r="578" spans="1:10" ht="15" customHeight="1" x14ac:dyDescent="0.25">
      <c r="A578" s="53"/>
      <c r="B578" s="53"/>
      <c r="C578" s="53"/>
      <c r="D578" s="53"/>
      <c r="E578" s="53"/>
      <c r="F578" s="53"/>
      <c r="G578" s="53"/>
      <c r="H578" s="53"/>
      <c r="I578" s="53"/>
      <c r="J578" s="53"/>
    </row>
    <row r="579" spans="1:10" ht="15" customHeight="1" x14ac:dyDescent="0.25">
      <c r="A579" s="53"/>
      <c r="B579" s="53"/>
      <c r="C579" s="53"/>
      <c r="D579" s="53"/>
      <c r="E579" s="53"/>
      <c r="F579" s="53"/>
      <c r="G579" s="53"/>
      <c r="H579" s="53"/>
      <c r="I579" s="53"/>
      <c r="J579" s="53"/>
    </row>
    <row r="580" spans="1:10" ht="15" customHeight="1" x14ac:dyDescent="0.25">
      <c r="A580" s="53"/>
      <c r="B580" s="53"/>
      <c r="C580" s="53"/>
      <c r="D580" s="53"/>
      <c r="E580" s="53"/>
      <c r="F580" s="53"/>
      <c r="G580" s="53"/>
      <c r="H580" s="53"/>
      <c r="I580" s="53"/>
      <c r="J580" s="53"/>
    </row>
    <row r="581" spans="1:10" ht="15" customHeight="1" x14ac:dyDescent="0.25">
      <c r="A581" s="53"/>
      <c r="B581" s="53"/>
      <c r="C581" s="53"/>
      <c r="D581" s="53"/>
      <c r="E581" s="53"/>
      <c r="F581" s="53"/>
      <c r="G581" s="53"/>
      <c r="H581" s="53"/>
      <c r="I581" s="53"/>
      <c r="J581" s="53"/>
    </row>
    <row r="582" spans="1:10" ht="15" customHeight="1" x14ac:dyDescent="0.25">
      <c r="A582" s="53"/>
      <c r="B582" s="53"/>
      <c r="C582" s="53"/>
      <c r="D582" s="53"/>
      <c r="E582" s="53"/>
      <c r="F582" s="53"/>
      <c r="G582" s="53"/>
      <c r="H582" s="53"/>
      <c r="I582" s="53"/>
      <c r="J582" s="53"/>
    </row>
    <row r="583" spans="1:10" ht="15" customHeight="1" x14ac:dyDescent="0.25">
      <c r="A583" s="53"/>
      <c r="B583" s="53"/>
      <c r="C583" s="53"/>
      <c r="D583" s="53"/>
      <c r="E583" s="53"/>
      <c r="F583" s="53"/>
      <c r="G583" s="53"/>
      <c r="H583" s="53"/>
      <c r="I583" s="53"/>
      <c r="J583" s="53"/>
    </row>
    <row r="584" spans="1:10" ht="15" customHeight="1" x14ac:dyDescent="0.25">
      <c r="A584" s="53"/>
      <c r="B584" s="53"/>
      <c r="C584" s="53"/>
      <c r="D584" s="53"/>
      <c r="E584" s="53"/>
      <c r="F584" s="53"/>
      <c r="G584" s="53"/>
      <c r="H584" s="53"/>
      <c r="I584" s="53"/>
      <c r="J584" s="53"/>
    </row>
    <row r="585" spans="1:10" ht="15" customHeight="1" x14ac:dyDescent="0.25">
      <c r="A585" s="53"/>
      <c r="B585" s="53"/>
      <c r="C585" s="53"/>
      <c r="D585" s="53"/>
      <c r="E585" s="53"/>
      <c r="F585" s="53"/>
      <c r="G585" s="53"/>
      <c r="H585" s="53"/>
      <c r="I585" s="53"/>
      <c r="J585" s="53"/>
    </row>
    <row r="586" spans="1:10" ht="15" customHeight="1" x14ac:dyDescent="0.25">
      <c r="A586" s="53"/>
      <c r="B586" s="53"/>
      <c r="C586" s="53"/>
      <c r="D586" s="53"/>
      <c r="E586" s="53"/>
      <c r="F586" s="53"/>
      <c r="G586" s="53"/>
      <c r="H586" s="53"/>
      <c r="I586" s="53"/>
      <c r="J586" s="53"/>
    </row>
    <row r="587" spans="1:10" ht="15" customHeight="1" x14ac:dyDescent="0.25">
      <c r="A587" s="53"/>
      <c r="B587" s="53"/>
      <c r="C587" s="53"/>
      <c r="D587" s="53"/>
      <c r="E587" s="53"/>
      <c r="F587" s="53"/>
      <c r="G587" s="53"/>
      <c r="H587" s="53"/>
      <c r="I587" s="53"/>
      <c r="J587" s="53"/>
    </row>
    <row r="588" spans="1:10" ht="15" customHeight="1" x14ac:dyDescent="0.25">
      <c r="A588" s="53"/>
      <c r="B588" s="53"/>
      <c r="C588" s="53"/>
      <c r="D588" s="53"/>
      <c r="E588" s="53"/>
      <c r="F588" s="53"/>
      <c r="G588" s="53"/>
      <c r="H588" s="53"/>
      <c r="I588" s="53"/>
      <c r="J588" s="53"/>
    </row>
    <row r="589" spans="1:10" ht="15" customHeight="1" x14ac:dyDescent="0.25">
      <c r="A589" s="53"/>
      <c r="B589" s="53"/>
      <c r="C589" s="53"/>
      <c r="D589" s="53"/>
      <c r="E589" s="53"/>
      <c r="F589" s="53"/>
      <c r="G589" s="53"/>
      <c r="H589" s="53"/>
      <c r="I589" s="53"/>
      <c r="J589" s="53"/>
    </row>
    <row r="590" spans="1:10" ht="15" customHeight="1" x14ac:dyDescent="0.25">
      <c r="A590" s="53"/>
      <c r="B590" s="53"/>
      <c r="C590" s="53"/>
      <c r="D590" s="53"/>
      <c r="E590" s="53"/>
      <c r="F590" s="53"/>
      <c r="G590" s="53"/>
      <c r="H590" s="53"/>
      <c r="I590" s="53"/>
      <c r="J590" s="53"/>
    </row>
    <row r="591" spans="1:10" ht="15" customHeight="1" x14ac:dyDescent="0.25">
      <c r="A591" s="53"/>
      <c r="B591" s="53"/>
      <c r="C591" s="53"/>
      <c r="D591" s="53"/>
      <c r="E591" s="53"/>
      <c r="F591" s="53"/>
      <c r="G591" s="53"/>
      <c r="H591" s="53"/>
      <c r="I591" s="53"/>
      <c r="J591" s="53"/>
    </row>
    <row r="592" spans="1:10" ht="15" customHeight="1" x14ac:dyDescent="0.25">
      <c r="A592" s="53"/>
      <c r="B592" s="53"/>
      <c r="C592" s="53"/>
      <c r="D592" s="53"/>
      <c r="E592" s="53"/>
      <c r="F592" s="53"/>
      <c r="G592" s="53"/>
      <c r="H592" s="53"/>
      <c r="I592" s="53"/>
      <c r="J592" s="53"/>
    </row>
    <row r="593" spans="1:10" ht="15" customHeight="1" x14ac:dyDescent="0.25">
      <c r="A593" s="53"/>
      <c r="B593" s="53"/>
      <c r="C593" s="53"/>
      <c r="D593" s="53"/>
      <c r="E593" s="53"/>
      <c r="F593" s="53"/>
      <c r="G593" s="53"/>
      <c r="H593" s="53"/>
      <c r="I593" s="53"/>
      <c r="J593" s="53"/>
    </row>
    <row r="594" spans="1:10" ht="15" customHeight="1" x14ac:dyDescent="0.25">
      <c r="A594" s="53"/>
      <c r="B594" s="53"/>
      <c r="C594" s="53"/>
      <c r="D594" s="53"/>
      <c r="E594" s="53"/>
      <c r="F594" s="53"/>
      <c r="G594" s="53"/>
      <c r="H594" s="53"/>
      <c r="I594" s="53"/>
      <c r="J594" s="53"/>
    </row>
    <row r="595" spans="1:10" ht="15" customHeight="1" x14ac:dyDescent="0.25">
      <c r="A595" s="53"/>
      <c r="B595" s="53"/>
      <c r="C595" s="53"/>
      <c r="D595" s="53"/>
      <c r="E595" s="53"/>
      <c r="F595" s="53"/>
      <c r="G595" s="53"/>
      <c r="H595" s="53"/>
      <c r="I595" s="53"/>
      <c r="J595" s="53"/>
    </row>
    <row r="596" spans="1:10" ht="15" customHeight="1" x14ac:dyDescent="0.25">
      <c r="A596" s="53"/>
      <c r="B596" s="53"/>
      <c r="C596" s="53"/>
      <c r="D596" s="53"/>
      <c r="E596" s="53"/>
      <c r="F596" s="53"/>
      <c r="G596" s="53"/>
      <c r="H596" s="53"/>
      <c r="I596" s="53"/>
      <c r="J596" s="53"/>
    </row>
    <row r="597" spans="1:10" ht="15" customHeight="1" x14ac:dyDescent="0.25">
      <c r="A597" s="53"/>
      <c r="B597" s="53"/>
      <c r="C597" s="53"/>
      <c r="D597" s="53"/>
      <c r="E597" s="53"/>
      <c r="F597" s="53"/>
      <c r="G597" s="53"/>
      <c r="H597" s="53"/>
      <c r="I597" s="53"/>
      <c r="J597" s="53"/>
    </row>
    <row r="598" spans="1:10" ht="15" customHeight="1" x14ac:dyDescent="0.25">
      <c r="A598" s="53"/>
      <c r="B598" s="53"/>
      <c r="C598" s="53"/>
      <c r="D598" s="53"/>
      <c r="E598" s="53"/>
      <c r="F598" s="53"/>
      <c r="G598" s="53"/>
      <c r="H598" s="53"/>
      <c r="I598" s="53"/>
      <c r="J598" s="53"/>
    </row>
    <row r="599" spans="1:10" ht="15" customHeight="1" x14ac:dyDescent="0.25">
      <c r="A599" s="53"/>
      <c r="B599" s="53"/>
      <c r="C599" s="53"/>
      <c r="D599" s="53"/>
      <c r="E599" s="53"/>
      <c r="F599" s="53"/>
      <c r="G599" s="53"/>
      <c r="H599" s="53"/>
      <c r="I599" s="53"/>
      <c r="J599" s="53"/>
    </row>
    <row r="600" spans="1:10" ht="15" customHeight="1" x14ac:dyDescent="0.25">
      <c r="A600" s="53"/>
      <c r="B600" s="53"/>
      <c r="C600" s="53"/>
      <c r="D600" s="53"/>
      <c r="E600" s="53"/>
      <c r="F600" s="53"/>
      <c r="G600" s="53"/>
      <c r="H600" s="53"/>
      <c r="I600" s="53"/>
      <c r="J600" s="53"/>
    </row>
    <row r="601" spans="1:10" ht="15" customHeight="1" x14ac:dyDescent="0.25">
      <c r="A601" s="53"/>
      <c r="B601" s="53"/>
      <c r="C601" s="53"/>
      <c r="D601" s="53"/>
      <c r="E601" s="53"/>
      <c r="F601" s="53"/>
      <c r="G601" s="53"/>
      <c r="H601" s="53"/>
      <c r="I601" s="53"/>
      <c r="J601" s="53"/>
    </row>
    <row r="602" spans="1:10" ht="15" customHeight="1" x14ac:dyDescent="0.25">
      <c r="A602" s="53"/>
      <c r="B602" s="53"/>
      <c r="C602" s="53"/>
      <c r="D602" s="53"/>
      <c r="E602" s="53"/>
      <c r="F602" s="53"/>
      <c r="G602" s="53"/>
      <c r="H602" s="53"/>
      <c r="I602" s="53"/>
      <c r="J602" s="53"/>
    </row>
    <row r="603" spans="1:10" ht="15" customHeight="1" x14ac:dyDescent="0.25">
      <c r="A603" s="53"/>
      <c r="B603" s="53"/>
      <c r="C603" s="53"/>
      <c r="D603" s="53"/>
      <c r="E603" s="53"/>
      <c r="F603" s="53"/>
      <c r="G603" s="53"/>
      <c r="H603" s="53"/>
      <c r="I603" s="53"/>
      <c r="J603" s="53"/>
    </row>
    <row r="604" spans="1:10" ht="15" customHeight="1" x14ac:dyDescent="0.25">
      <c r="A604" s="53"/>
      <c r="B604" s="53"/>
      <c r="C604" s="53"/>
      <c r="D604" s="53"/>
      <c r="E604" s="53"/>
      <c r="F604" s="53"/>
      <c r="G604" s="53"/>
      <c r="H604" s="53"/>
      <c r="I604" s="53"/>
      <c r="J604" s="53"/>
    </row>
    <row r="605" spans="1:10" ht="15" customHeight="1" x14ac:dyDescent="0.25">
      <c r="A605" s="53"/>
      <c r="B605" s="53"/>
      <c r="C605" s="53"/>
      <c r="D605" s="53"/>
      <c r="E605" s="53"/>
      <c r="F605" s="53"/>
      <c r="G605" s="53"/>
      <c r="H605" s="53"/>
      <c r="I605" s="53"/>
      <c r="J605" s="53"/>
    </row>
    <row r="606" spans="1:10" ht="15" customHeight="1" x14ac:dyDescent="0.25">
      <c r="A606" s="53"/>
      <c r="B606" s="53"/>
      <c r="C606" s="53"/>
      <c r="D606" s="53"/>
      <c r="E606" s="53"/>
      <c r="F606" s="53"/>
      <c r="G606" s="53"/>
      <c r="H606" s="53"/>
      <c r="I606" s="53"/>
      <c r="J606" s="53"/>
    </row>
    <row r="607" spans="1:10" ht="15" customHeight="1" x14ac:dyDescent="0.25">
      <c r="A607" s="53"/>
      <c r="B607" s="53"/>
      <c r="C607" s="53"/>
      <c r="D607" s="53"/>
      <c r="E607" s="53"/>
      <c r="F607" s="53"/>
      <c r="G607" s="53"/>
      <c r="H607" s="53"/>
      <c r="I607" s="53"/>
      <c r="J607" s="53"/>
    </row>
    <row r="608" spans="1:10" ht="15" customHeight="1" x14ac:dyDescent="0.25">
      <c r="A608" s="53"/>
      <c r="B608" s="53"/>
      <c r="C608" s="53"/>
      <c r="D608" s="53"/>
      <c r="E608" s="53"/>
      <c r="F608" s="53"/>
      <c r="G608" s="53"/>
      <c r="H608" s="53"/>
      <c r="I608" s="53"/>
      <c r="J608" s="53"/>
    </row>
    <row r="609" spans="1:10" ht="15" customHeight="1" x14ac:dyDescent="0.25">
      <c r="A609" s="53"/>
      <c r="B609" s="53"/>
      <c r="C609" s="53"/>
      <c r="D609" s="53"/>
      <c r="E609" s="53"/>
      <c r="F609" s="53"/>
      <c r="G609" s="53"/>
      <c r="H609" s="53"/>
      <c r="I609" s="53"/>
      <c r="J609" s="53"/>
    </row>
    <row r="610" spans="1:10" ht="15" customHeight="1" x14ac:dyDescent="0.25">
      <c r="A610" s="53"/>
      <c r="B610" s="53"/>
      <c r="C610" s="53"/>
      <c r="D610" s="53"/>
      <c r="E610" s="53"/>
      <c r="F610" s="53"/>
      <c r="G610" s="53"/>
      <c r="H610" s="53"/>
      <c r="I610" s="53"/>
      <c r="J610" s="53"/>
    </row>
    <row r="611" spans="1:10" ht="15" customHeight="1" x14ac:dyDescent="0.25">
      <c r="A611" s="53"/>
      <c r="B611" s="53"/>
      <c r="C611" s="53"/>
      <c r="D611" s="53"/>
      <c r="E611" s="53"/>
      <c r="F611" s="53"/>
      <c r="G611" s="53"/>
      <c r="H611" s="53"/>
      <c r="I611" s="53"/>
      <c r="J611" s="53"/>
    </row>
    <row r="612" spans="1:10" ht="15" customHeight="1" x14ac:dyDescent="0.25">
      <c r="A612" s="53"/>
      <c r="B612" s="53"/>
      <c r="C612" s="53"/>
      <c r="D612" s="53"/>
      <c r="E612" s="53"/>
      <c r="F612" s="53"/>
      <c r="G612" s="53"/>
      <c r="H612" s="53"/>
      <c r="I612" s="53"/>
      <c r="J612" s="53"/>
    </row>
    <row r="613" spans="1:10" ht="15" customHeight="1" x14ac:dyDescent="0.25">
      <c r="A613" s="53"/>
      <c r="B613" s="53"/>
      <c r="C613" s="53"/>
      <c r="D613" s="53"/>
      <c r="E613" s="53"/>
      <c r="F613" s="53"/>
      <c r="G613" s="53"/>
      <c r="H613" s="53"/>
      <c r="I613" s="53"/>
      <c r="J613" s="53"/>
    </row>
    <row r="614" spans="1:10" ht="15" customHeight="1" x14ac:dyDescent="0.25">
      <c r="A614" s="53"/>
      <c r="B614" s="53"/>
      <c r="C614" s="53"/>
      <c r="D614" s="53"/>
      <c r="E614" s="53"/>
      <c r="F614" s="53"/>
      <c r="G614" s="53"/>
      <c r="H614" s="53"/>
      <c r="I614" s="53"/>
      <c r="J614" s="53"/>
    </row>
    <row r="615" spans="1:10" ht="15" customHeight="1" x14ac:dyDescent="0.25">
      <c r="A615" s="53"/>
      <c r="B615" s="53"/>
      <c r="C615" s="53"/>
      <c r="D615" s="53"/>
      <c r="E615" s="53"/>
      <c r="F615" s="53"/>
      <c r="G615" s="53"/>
      <c r="H615" s="53"/>
      <c r="I615" s="53"/>
      <c r="J615" s="53"/>
    </row>
    <row r="616" spans="1:10" ht="15" customHeight="1" x14ac:dyDescent="0.25">
      <c r="A616" s="53"/>
      <c r="B616" s="53"/>
      <c r="C616" s="53"/>
      <c r="D616" s="53"/>
      <c r="E616" s="53"/>
      <c r="F616" s="53"/>
      <c r="G616" s="53"/>
      <c r="H616" s="53"/>
      <c r="I616" s="53"/>
      <c r="J616" s="53"/>
    </row>
    <row r="617" spans="1:10" ht="15" customHeight="1" x14ac:dyDescent="0.25">
      <c r="A617" s="53"/>
      <c r="B617" s="53"/>
      <c r="C617" s="53"/>
      <c r="D617" s="53"/>
      <c r="E617" s="53"/>
      <c r="F617" s="53"/>
      <c r="G617" s="53"/>
      <c r="H617" s="53"/>
      <c r="I617" s="53"/>
      <c r="J617" s="53"/>
    </row>
    <row r="618" spans="1:10" ht="15" customHeight="1" x14ac:dyDescent="0.25">
      <c r="A618" s="53"/>
      <c r="B618" s="53"/>
      <c r="C618" s="53"/>
      <c r="D618" s="53"/>
      <c r="E618" s="53"/>
      <c r="F618" s="53"/>
      <c r="G618" s="53"/>
      <c r="H618" s="53"/>
      <c r="I618" s="53"/>
      <c r="J618" s="53"/>
    </row>
    <row r="619" spans="1:10" ht="15" customHeight="1" x14ac:dyDescent="0.25">
      <c r="A619" s="53"/>
      <c r="B619" s="53"/>
      <c r="C619" s="53"/>
      <c r="D619" s="53"/>
      <c r="E619" s="53"/>
      <c r="F619" s="53"/>
      <c r="G619" s="53"/>
      <c r="H619" s="53"/>
      <c r="I619" s="53"/>
      <c r="J619" s="53"/>
    </row>
    <row r="620" spans="1:10" ht="15" customHeight="1" x14ac:dyDescent="0.25">
      <c r="A620" s="53"/>
      <c r="B620" s="53"/>
      <c r="C620" s="53"/>
      <c r="D620" s="53"/>
      <c r="E620" s="53"/>
      <c r="F620" s="53"/>
      <c r="G620" s="53"/>
      <c r="H620" s="53"/>
      <c r="I620" s="53"/>
      <c r="J620" s="53"/>
    </row>
    <row r="621" spans="1:10" ht="15" customHeight="1" x14ac:dyDescent="0.25">
      <c r="A621" s="53"/>
      <c r="B621" s="53"/>
      <c r="C621" s="53"/>
      <c r="D621" s="53"/>
      <c r="E621" s="53"/>
      <c r="F621" s="53"/>
      <c r="G621" s="53"/>
      <c r="H621" s="53"/>
      <c r="I621" s="53"/>
      <c r="J621" s="53"/>
    </row>
    <row r="622" spans="1:10" ht="15" customHeight="1" x14ac:dyDescent="0.25">
      <c r="A622" s="53"/>
      <c r="B622" s="53"/>
      <c r="C622" s="53"/>
      <c r="D622" s="53"/>
      <c r="E622" s="53"/>
      <c r="F622" s="53"/>
      <c r="G622" s="53"/>
      <c r="H622" s="53"/>
      <c r="I622" s="53"/>
      <c r="J622" s="53"/>
    </row>
    <row r="623" spans="1:10" ht="15" customHeight="1" x14ac:dyDescent="0.25">
      <c r="A623" s="53"/>
      <c r="B623" s="53"/>
      <c r="C623" s="53"/>
      <c r="D623" s="53"/>
      <c r="E623" s="53"/>
      <c r="F623" s="53"/>
      <c r="G623" s="53"/>
      <c r="H623" s="53"/>
      <c r="I623" s="53"/>
      <c r="J623" s="53"/>
    </row>
    <row r="624" spans="1:10" ht="15" customHeight="1" x14ac:dyDescent="0.25">
      <c r="A624" s="53"/>
      <c r="B624" s="53"/>
      <c r="C624" s="53"/>
      <c r="D624" s="53"/>
      <c r="E624" s="53"/>
      <c r="F624" s="53"/>
      <c r="G624" s="53"/>
      <c r="H624" s="53"/>
      <c r="I624" s="53"/>
      <c r="J624" s="53"/>
    </row>
    <row r="625" spans="1:10" ht="15" customHeight="1" x14ac:dyDescent="0.25">
      <c r="A625" s="53"/>
      <c r="B625" s="53"/>
      <c r="C625" s="53"/>
      <c r="D625" s="53"/>
      <c r="E625" s="53"/>
      <c r="F625" s="53"/>
      <c r="G625" s="53"/>
      <c r="H625" s="53"/>
      <c r="I625" s="53"/>
      <c r="J625" s="53"/>
    </row>
    <row r="626" spans="1:10" ht="15" customHeight="1" x14ac:dyDescent="0.25">
      <c r="A626" s="53"/>
      <c r="B626" s="53"/>
      <c r="C626" s="53"/>
      <c r="D626" s="53"/>
      <c r="E626" s="53"/>
      <c r="F626" s="53"/>
      <c r="G626" s="53"/>
      <c r="H626" s="53"/>
      <c r="I626" s="53"/>
      <c r="J626" s="53"/>
    </row>
    <row r="627" spans="1:10" ht="15" customHeight="1" x14ac:dyDescent="0.25">
      <c r="A627" s="53"/>
      <c r="B627" s="53"/>
      <c r="C627" s="53"/>
      <c r="D627" s="53"/>
      <c r="E627" s="53"/>
      <c r="F627" s="53"/>
      <c r="G627" s="53"/>
      <c r="H627" s="53"/>
      <c r="I627" s="53"/>
      <c r="J627" s="53"/>
    </row>
    <row r="628" spans="1:10" ht="15" customHeight="1" x14ac:dyDescent="0.25">
      <c r="A628" s="53"/>
      <c r="B628" s="53"/>
      <c r="C628" s="53"/>
      <c r="D628" s="53"/>
      <c r="E628" s="53"/>
      <c r="F628" s="53"/>
      <c r="G628" s="53"/>
      <c r="H628" s="53"/>
      <c r="I628" s="53"/>
      <c r="J628" s="53"/>
    </row>
    <row r="629" spans="1:10" ht="15" customHeight="1" x14ac:dyDescent="0.25">
      <c r="A629" s="53"/>
      <c r="B629" s="53"/>
      <c r="C629" s="53"/>
      <c r="D629" s="53"/>
      <c r="E629" s="53"/>
      <c r="F629" s="53"/>
      <c r="G629" s="53"/>
      <c r="H629" s="53"/>
      <c r="I629" s="53"/>
      <c r="J629" s="53"/>
    </row>
    <row r="630" spans="1:10" ht="15" customHeight="1" x14ac:dyDescent="0.25">
      <c r="A630" s="53"/>
      <c r="B630" s="53"/>
      <c r="C630" s="53"/>
      <c r="D630" s="53"/>
      <c r="E630" s="53"/>
      <c r="F630" s="53"/>
      <c r="G630" s="53"/>
      <c r="H630" s="53"/>
      <c r="I630" s="53"/>
      <c r="J630" s="53"/>
    </row>
    <row r="631" spans="1:10" ht="15" customHeight="1" x14ac:dyDescent="0.25">
      <c r="A631" s="53"/>
      <c r="B631" s="53"/>
      <c r="C631" s="53"/>
      <c r="D631" s="53"/>
      <c r="E631" s="53"/>
      <c r="F631" s="53"/>
      <c r="G631" s="53"/>
      <c r="H631" s="53"/>
      <c r="I631" s="53"/>
      <c r="J631" s="53"/>
    </row>
    <row r="632" spans="1:10" ht="15" customHeight="1" x14ac:dyDescent="0.25">
      <c r="A632" s="53"/>
      <c r="B632" s="53"/>
      <c r="C632" s="53"/>
      <c r="D632" s="53"/>
      <c r="E632" s="53"/>
      <c r="F632" s="53"/>
      <c r="G632" s="53"/>
      <c r="H632" s="53"/>
      <c r="I632" s="53"/>
      <c r="J632" s="53"/>
    </row>
    <row r="633" spans="1:10" ht="15" customHeight="1" x14ac:dyDescent="0.25">
      <c r="A633" s="53"/>
      <c r="B633" s="53"/>
      <c r="C633" s="53"/>
      <c r="D633" s="53"/>
      <c r="E633" s="53"/>
      <c r="F633" s="53"/>
      <c r="G633" s="53"/>
      <c r="H633" s="53"/>
      <c r="I633" s="53"/>
      <c r="J633" s="53"/>
    </row>
    <row r="634" spans="1:10" ht="15" customHeight="1" x14ac:dyDescent="0.25">
      <c r="A634" s="53"/>
      <c r="B634" s="53"/>
      <c r="C634" s="53"/>
      <c r="D634" s="53"/>
      <c r="E634" s="53"/>
      <c r="F634" s="53"/>
      <c r="G634" s="53"/>
      <c r="H634" s="53"/>
      <c r="I634" s="53"/>
      <c r="J634" s="53"/>
    </row>
    <row r="635" spans="1:10" ht="15" customHeight="1" x14ac:dyDescent="0.25">
      <c r="A635" s="53"/>
      <c r="B635" s="53"/>
      <c r="C635" s="53"/>
      <c r="D635" s="53"/>
      <c r="E635" s="53"/>
      <c r="F635" s="53"/>
      <c r="G635" s="53"/>
      <c r="H635" s="53"/>
      <c r="I635" s="53"/>
      <c r="J635" s="53"/>
    </row>
    <row r="636" spans="1:10" ht="15" customHeight="1" x14ac:dyDescent="0.25">
      <c r="A636" s="53"/>
      <c r="B636" s="53"/>
      <c r="C636" s="53"/>
      <c r="D636" s="53"/>
      <c r="E636" s="53"/>
      <c r="F636" s="53"/>
      <c r="G636" s="53"/>
      <c r="H636" s="53"/>
      <c r="I636" s="53"/>
      <c r="J636" s="53"/>
    </row>
    <row r="637" spans="1:10" ht="15" customHeight="1" x14ac:dyDescent="0.25">
      <c r="A637" s="53"/>
      <c r="B637" s="53"/>
      <c r="C637" s="53"/>
      <c r="D637" s="53"/>
      <c r="E637" s="53"/>
      <c r="F637" s="53"/>
      <c r="G637" s="53"/>
      <c r="H637" s="53"/>
      <c r="I637" s="53"/>
      <c r="J637" s="53"/>
    </row>
    <row r="638" spans="1:10" ht="15" customHeight="1" x14ac:dyDescent="0.25">
      <c r="A638" s="53"/>
      <c r="B638" s="53"/>
      <c r="C638" s="53"/>
      <c r="D638" s="53"/>
      <c r="E638" s="53"/>
      <c r="F638" s="53"/>
      <c r="G638" s="53"/>
      <c r="H638" s="53"/>
      <c r="I638" s="53"/>
      <c r="J638" s="53"/>
    </row>
    <row r="639" spans="1:10" ht="15" customHeight="1" x14ac:dyDescent="0.25">
      <c r="A639" s="53"/>
      <c r="B639" s="53"/>
      <c r="C639" s="53"/>
      <c r="D639" s="53"/>
      <c r="E639" s="53"/>
      <c r="F639" s="53"/>
      <c r="G639" s="53"/>
      <c r="H639" s="53"/>
      <c r="I639" s="53"/>
      <c r="J639" s="53"/>
    </row>
    <row r="640" spans="1:10" ht="15" customHeight="1" x14ac:dyDescent="0.25">
      <c r="A640" s="53"/>
      <c r="B640" s="53"/>
      <c r="C640" s="53"/>
      <c r="D640" s="53"/>
      <c r="E640" s="53"/>
      <c r="F640" s="53"/>
      <c r="G640" s="53"/>
      <c r="H640" s="53"/>
      <c r="I640" s="53"/>
      <c r="J640" s="53"/>
    </row>
    <row r="641" spans="1:10" ht="15" customHeight="1" x14ac:dyDescent="0.25">
      <c r="A641" s="53"/>
      <c r="B641" s="53"/>
      <c r="C641" s="53"/>
      <c r="D641" s="53"/>
      <c r="E641" s="53"/>
      <c r="F641" s="53"/>
      <c r="G641" s="53"/>
      <c r="H641" s="53"/>
      <c r="I641" s="53"/>
      <c r="J641" s="53"/>
    </row>
    <row r="642" spans="1:10" ht="15" customHeight="1" x14ac:dyDescent="0.25">
      <c r="A642" s="53"/>
      <c r="B642" s="53"/>
      <c r="C642" s="53"/>
      <c r="D642" s="53"/>
      <c r="E642" s="53"/>
      <c r="F642" s="53"/>
      <c r="G642" s="53"/>
      <c r="H642" s="53"/>
      <c r="I642" s="53"/>
      <c r="J642" s="53"/>
    </row>
    <row r="643" spans="1:10" ht="15" customHeight="1" x14ac:dyDescent="0.25">
      <c r="A643" s="53"/>
      <c r="B643" s="53"/>
      <c r="C643" s="53"/>
      <c r="D643" s="53"/>
      <c r="E643" s="53"/>
      <c r="F643" s="53"/>
      <c r="G643" s="53"/>
      <c r="H643" s="53"/>
      <c r="I643" s="53"/>
      <c r="J643" s="53"/>
    </row>
    <row r="644" spans="1:10" ht="15" customHeight="1" x14ac:dyDescent="0.25">
      <c r="A644" s="53"/>
      <c r="B644" s="53"/>
      <c r="C644" s="53"/>
      <c r="D644" s="53"/>
      <c r="E644" s="53"/>
      <c r="F644" s="53"/>
      <c r="G644" s="53"/>
      <c r="H644" s="53"/>
      <c r="I644" s="53"/>
      <c r="J644" s="53"/>
    </row>
    <row r="645" spans="1:10" ht="15" customHeight="1" x14ac:dyDescent="0.25">
      <c r="A645" s="53"/>
      <c r="B645" s="53"/>
      <c r="C645" s="53"/>
      <c r="D645" s="53"/>
      <c r="E645" s="53"/>
      <c r="F645" s="53"/>
      <c r="G645" s="53"/>
      <c r="H645" s="53"/>
      <c r="I645" s="53"/>
      <c r="J645" s="53"/>
    </row>
    <row r="646" spans="1:10" ht="15" customHeight="1" x14ac:dyDescent="0.25">
      <c r="A646" s="53"/>
      <c r="B646" s="53"/>
      <c r="C646" s="53"/>
      <c r="D646" s="53"/>
      <c r="E646" s="53"/>
      <c r="F646" s="53"/>
      <c r="G646" s="53"/>
      <c r="H646" s="53"/>
      <c r="I646" s="53"/>
      <c r="J646" s="53"/>
    </row>
    <row r="647" spans="1:10" ht="15" customHeight="1" x14ac:dyDescent="0.25">
      <c r="A647" s="53"/>
      <c r="B647" s="53"/>
      <c r="C647" s="53"/>
      <c r="D647" s="53"/>
      <c r="E647" s="53"/>
      <c r="F647" s="53"/>
      <c r="G647" s="53"/>
      <c r="H647" s="53"/>
      <c r="I647" s="53"/>
      <c r="J647" s="53"/>
    </row>
    <row r="648" spans="1:10" ht="15" customHeight="1" x14ac:dyDescent="0.25">
      <c r="A648" s="53"/>
      <c r="B648" s="53"/>
      <c r="C648" s="53"/>
      <c r="D648" s="53"/>
      <c r="E648" s="53"/>
      <c r="F648" s="53"/>
      <c r="G648" s="53"/>
      <c r="H648" s="53"/>
      <c r="I648" s="53"/>
      <c r="J648" s="53"/>
    </row>
    <row r="649" spans="1:10" ht="15" customHeight="1" x14ac:dyDescent="0.25">
      <c r="A649" s="53"/>
      <c r="B649" s="53"/>
      <c r="C649" s="53"/>
      <c r="D649" s="53"/>
      <c r="E649" s="53"/>
      <c r="F649" s="53"/>
      <c r="G649" s="53"/>
      <c r="H649" s="53"/>
      <c r="I649" s="53"/>
      <c r="J649" s="53"/>
    </row>
    <row r="650" spans="1:10" ht="15" customHeight="1" x14ac:dyDescent="0.25">
      <c r="A650" s="53"/>
      <c r="B650" s="53"/>
      <c r="C650" s="53"/>
      <c r="D650" s="53"/>
      <c r="E650" s="53"/>
      <c r="F650" s="53"/>
      <c r="G650" s="53"/>
      <c r="H650" s="53"/>
      <c r="I650" s="53"/>
      <c r="J650" s="53"/>
    </row>
    <row r="651" spans="1:10" ht="15" customHeight="1" x14ac:dyDescent="0.25">
      <c r="A651" s="53"/>
      <c r="B651" s="53"/>
      <c r="C651" s="53"/>
      <c r="D651" s="53"/>
      <c r="E651" s="53"/>
      <c r="F651" s="53"/>
      <c r="G651" s="53"/>
      <c r="H651" s="53"/>
      <c r="I651" s="53"/>
      <c r="J651" s="53"/>
    </row>
    <row r="652" spans="1:10" ht="15" customHeight="1" x14ac:dyDescent="0.25">
      <c r="A652" s="53"/>
      <c r="B652" s="53"/>
      <c r="C652" s="53"/>
      <c r="D652" s="53"/>
      <c r="E652" s="53"/>
      <c r="F652" s="53"/>
      <c r="G652" s="53"/>
      <c r="H652" s="53"/>
      <c r="I652" s="53"/>
      <c r="J652" s="53"/>
    </row>
    <row r="653" spans="1:10" ht="15" customHeight="1" x14ac:dyDescent="0.25">
      <c r="A653" s="53"/>
      <c r="B653" s="53"/>
      <c r="C653" s="53"/>
      <c r="D653" s="53"/>
      <c r="E653" s="53"/>
      <c r="F653" s="53"/>
      <c r="G653" s="53"/>
      <c r="H653" s="53"/>
      <c r="I653" s="53"/>
      <c r="J653" s="53"/>
    </row>
    <row r="654" spans="1:10" ht="15" customHeight="1" x14ac:dyDescent="0.25">
      <c r="A654" s="53"/>
      <c r="B654" s="53"/>
      <c r="C654" s="53"/>
      <c r="D654" s="53"/>
      <c r="E654" s="53"/>
      <c r="F654" s="53"/>
      <c r="G654" s="53"/>
      <c r="H654" s="53"/>
      <c r="I654" s="53"/>
      <c r="J654" s="53"/>
    </row>
    <row r="655" spans="1:10" ht="15" customHeight="1" x14ac:dyDescent="0.25">
      <c r="A655" s="53"/>
      <c r="B655" s="53"/>
      <c r="C655" s="53"/>
      <c r="D655" s="53"/>
      <c r="E655" s="53"/>
      <c r="F655" s="53"/>
      <c r="G655" s="53"/>
      <c r="H655" s="53"/>
      <c r="I655" s="53"/>
      <c r="J655" s="53"/>
    </row>
    <row r="656" spans="1:10" ht="15" customHeight="1" x14ac:dyDescent="0.25">
      <c r="A656" s="53"/>
      <c r="B656" s="53"/>
      <c r="C656" s="53"/>
      <c r="D656" s="53"/>
      <c r="E656" s="53"/>
      <c r="F656" s="53"/>
      <c r="G656" s="53"/>
      <c r="H656" s="53"/>
      <c r="I656" s="53"/>
      <c r="J656" s="53"/>
    </row>
    <row r="657" spans="1:10" ht="15" customHeight="1" x14ac:dyDescent="0.25">
      <c r="A657" s="53"/>
      <c r="B657" s="53"/>
      <c r="C657" s="53"/>
      <c r="D657" s="53"/>
      <c r="E657" s="53"/>
      <c r="F657" s="53"/>
      <c r="G657" s="53"/>
      <c r="H657" s="53"/>
      <c r="I657" s="53"/>
      <c r="J657" s="53"/>
    </row>
    <row r="658" spans="1:10" ht="15" customHeight="1" x14ac:dyDescent="0.25">
      <c r="A658" s="53"/>
      <c r="B658" s="53"/>
      <c r="C658" s="53"/>
      <c r="D658" s="53"/>
      <c r="E658" s="53"/>
      <c r="F658" s="53"/>
      <c r="G658" s="53"/>
      <c r="H658" s="53"/>
      <c r="I658" s="53"/>
      <c r="J658" s="53"/>
    </row>
    <row r="659" spans="1:10" ht="15" customHeight="1" x14ac:dyDescent="0.25">
      <c r="A659" s="53"/>
      <c r="B659" s="53"/>
      <c r="C659" s="53"/>
      <c r="D659" s="53"/>
      <c r="E659" s="53"/>
      <c r="F659" s="53"/>
      <c r="G659" s="53"/>
      <c r="H659" s="53"/>
      <c r="I659" s="53"/>
      <c r="J659" s="53"/>
    </row>
    <row r="660" spans="1:10" ht="15" customHeight="1" x14ac:dyDescent="0.25">
      <c r="A660" s="53"/>
      <c r="B660" s="53"/>
      <c r="C660" s="53"/>
      <c r="D660" s="53"/>
      <c r="E660" s="53"/>
      <c r="F660" s="53"/>
      <c r="G660" s="53"/>
      <c r="H660" s="53"/>
      <c r="I660" s="53"/>
      <c r="J660" s="53"/>
    </row>
    <row r="661" spans="1:10" ht="15" customHeight="1" x14ac:dyDescent="0.25">
      <c r="A661" s="53"/>
      <c r="B661" s="53"/>
      <c r="C661" s="53"/>
      <c r="D661" s="53"/>
      <c r="E661" s="53"/>
      <c r="F661" s="53"/>
      <c r="G661" s="53"/>
      <c r="H661" s="53"/>
      <c r="I661" s="53"/>
      <c r="J661" s="53"/>
    </row>
    <row r="662" spans="1:10" ht="15" customHeight="1" x14ac:dyDescent="0.25">
      <c r="A662" s="53"/>
      <c r="B662" s="53"/>
      <c r="C662" s="53"/>
      <c r="D662" s="53"/>
      <c r="E662" s="53"/>
      <c r="F662" s="53"/>
      <c r="G662" s="53"/>
      <c r="H662" s="53"/>
      <c r="I662" s="53"/>
      <c r="J662" s="53"/>
    </row>
    <row r="663" spans="1:10" ht="15" customHeight="1" x14ac:dyDescent="0.25">
      <c r="A663" s="53"/>
      <c r="B663" s="53"/>
      <c r="C663" s="53"/>
      <c r="D663" s="53"/>
      <c r="E663" s="53"/>
      <c r="F663" s="53"/>
      <c r="G663" s="53"/>
      <c r="H663" s="53"/>
      <c r="I663" s="53"/>
      <c r="J663" s="53"/>
    </row>
    <row r="664" spans="1:10" ht="15" customHeight="1" x14ac:dyDescent="0.25">
      <c r="A664" s="53"/>
      <c r="B664" s="53"/>
      <c r="C664" s="53"/>
      <c r="D664" s="53"/>
      <c r="E664" s="53"/>
      <c r="F664" s="53"/>
      <c r="G664" s="53"/>
      <c r="H664" s="53"/>
      <c r="I664" s="53"/>
      <c r="J664" s="53"/>
    </row>
    <row r="665" spans="1:10" ht="15" customHeight="1" x14ac:dyDescent="0.25">
      <c r="A665" s="53"/>
      <c r="B665" s="53"/>
      <c r="C665" s="53"/>
      <c r="D665" s="53"/>
      <c r="E665" s="53"/>
      <c r="F665" s="53"/>
      <c r="G665" s="53"/>
      <c r="H665" s="53"/>
      <c r="I665" s="53"/>
      <c r="J665" s="53"/>
    </row>
    <row r="666" spans="1:10" ht="15" customHeight="1" x14ac:dyDescent="0.25">
      <c r="A666" s="53"/>
      <c r="B666" s="53"/>
      <c r="C666" s="53"/>
      <c r="D666" s="53"/>
      <c r="E666" s="53"/>
      <c r="F666" s="53"/>
      <c r="G666" s="53"/>
      <c r="H666" s="53"/>
      <c r="I666" s="53"/>
      <c r="J666" s="53"/>
    </row>
    <row r="667" spans="1:10" ht="15" customHeight="1" x14ac:dyDescent="0.25">
      <c r="A667" s="53"/>
      <c r="B667" s="53"/>
      <c r="C667" s="53"/>
      <c r="D667" s="53"/>
      <c r="E667" s="53"/>
      <c r="F667" s="53"/>
      <c r="G667" s="53"/>
      <c r="H667" s="53"/>
      <c r="I667" s="53"/>
      <c r="J667" s="53"/>
    </row>
    <row r="668" spans="1:10" ht="15" customHeight="1" x14ac:dyDescent="0.25">
      <c r="A668" s="53"/>
      <c r="B668" s="53"/>
      <c r="C668" s="53"/>
      <c r="D668" s="53"/>
      <c r="E668" s="53"/>
      <c r="F668" s="53"/>
      <c r="G668" s="53"/>
      <c r="H668" s="53"/>
      <c r="I668" s="53"/>
      <c r="J668" s="53"/>
    </row>
    <row r="669" spans="1:10" ht="15" customHeight="1" x14ac:dyDescent="0.25">
      <c r="A669" s="53"/>
      <c r="B669" s="53"/>
      <c r="C669" s="53"/>
      <c r="D669" s="53"/>
      <c r="E669" s="53"/>
      <c r="F669" s="53"/>
      <c r="G669" s="53"/>
      <c r="H669" s="53"/>
      <c r="I669" s="53"/>
      <c r="J669" s="53"/>
    </row>
    <row r="670" spans="1:10" ht="15" customHeight="1" x14ac:dyDescent="0.25">
      <c r="A670" s="53"/>
      <c r="B670" s="53"/>
      <c r="C670" s="53"/>
      <c r="D670" s="53"/>
      <c r="E670" s="53"/>
      <c r="F670" s="53"/>
      <c r="G670" s="53"/>
      <c r="H670" s="53"/>
      <c r="I670" s="53"/>
      <c r="J670" s="53"/>
    </row>
    <row r="671" spans="1:10" ht="15" customHeight="1" x14ac:dyDescent="0.25">
      <c r="A671" s="53"/>
      <c r="B671" s="53"/>
      <c r="C671" s="53"/>
      <c r="D671" s="53"/>
      <c r="E671" s="53"/>
      <c r="F671" s="53"/>
      <c r="G671" s="53"/>
      <c r="H671" s="53"/>
      <c r="I671" s="53"/>
      <c r="J671" s="53"/>
    </row>
    <row r="672" spans="1:10" ht="15" customHeight="1" x14ac:dyDescent="0.25">
      <c r="A672" s="53"/>
      <c r="B672" s="53"/>
      <c r="C672" s="53"/>
      <c r="D672" s="53"/>
      <c r="E672" s="53"/>
      <c r="F672" s="53"/>
      <c r="G672" s="53"/>
      <c r="H672" s="53"/>
      <c r="I672" s="53"/>
      <c r="J672" s="53"/>
    </row>
    <row r="673" spans="1:10" ht="15" customHeight="1" x14ac:dyDescent="0.25">
      <c r="A673" s="53"/>
      <c r="B673" s="53"/>
      <c r="C673" s="53"/>
      <c r="D673" s="53"/>
      <c r="E673" s="53"/>
      <c r="F673" s="53"/>
      <c r="G673" s="53"/>
      <c r="H673" s="53"/>
      <c r="I673" s="53"/>
      <c r="J673" s="53"/>
    </row>
    <row r="674" spans="1:10" ht="15" customHeight="1" x14ac:dyDescent="0.25">
      <c r="A674" s="53"/>
      <c r="B674" s="53"/>
      <c r="C674" s="53"/>
      <c r="D674" s="53"/>
      <c r="E674" s="53"/>
      <c r="F674" s="53"/>
      <c r="G674" s="53"/>
      <c r="H674" s="53"/>
      <c r="I674" s="53"/>
      <c r="J674" s="53"/>
    </row>
    <row r="675" spans="1:10" ht="15" customHeight="1" x14ac:dyDescent="0.25">
      <c r="A675" s="53"/>
      <c r="B675" s="53"/>
      <c r="C675" s="53"/>
      <c r="D675" s="53"/>
      <c r="E675" s="53"/>
      <c r="F675" s="53"/>
      <c r="G675" s="53"/>
      <c r="H675" s="53"/>
      <c r="I675" s="53"/>
      <c r="J675" s="53"/>
    </row>
    <row r="676" spans="1:10" ht="15" customHeight="1" x14ac:dyDescent="0.25">
      <c r="A676" s="53"/>
      <c r="B676" s="53"/>
      <c r="C676" s="53"/>
      <c r="D676" s="53"/>
      <c r="E676" s="53"/>
      <c r="F676" s="53"/>
      <c r="G676" s="53"/>
      <c r="H676" s="53"/>
      <c r="I676" s="53"/>
      <c r="J676" s="53"/>
    </row>
    <row r="677" spans="1:10" ht="15" customHeight="1" x14ac:dyDescent="0.25">
      <c r="A677" s="53"/>
      <c r="B677" s="53"/>
      <c r="C677" s="53"/>
      <c r="D677" s="53"/>
      <c r="E677" s="53"/>
      <c r="F677" s="53"/>
      <c r="G677" s="53"/>
      <c r="H677" s="53"/>
      <c r="I677" s="53"/>
      <c r="J677" s="53"/>
    </row>
    <row r="678" spans="1:10" ht="15" customHeight="1" x14ac:dyDescent="0.25">
      <c r="A678" s="53"/>
      <c r="B678" s="53"/>
      <c r="C678" s="53"/>
      <c r="D678" s="53"/>
      <c r="E678" s="53"/>
      <c r="F678" s="53"/>
      <c r="G678" s="53"/>
      <c r="H678" s="53"/>
      <c r="I678" s="53"/>
      <c r="J678" s="53"/>
    </row>
    <row r="679" spans="1:10" ht="15" customHeight="1" x14ac:dyDescent="0.25">
      <c r="A679" s="53"/>
      <c r="B679" s="53"/>
      <c r="C679" s="53"/>
      <c r="D679" s="53"/>
      <c r="E679" s="53"/>
      <c r="F679" s="53"/>
      <c r="G679" s="53"/>
      <c r="H679" s="53"/>
      <c r="I679" s="53"/>
      <c r="J679" s="53"/>
    </row>
    <row r="680" spans="1:10" ht="15" customHeight="1" x14ac:dyDescent="0.25">
      <c r="A680" s="53"/>
      <c r="B680" s="53"/>
      <c r="C680" s="53"/>
      <c r="D680" s="53"/>
      <c r="E680" s="53"/>
      <c r="F680" s="53"/>
      <c r="G680" s="53"/>
      <c r="H680" s="53"/>
      <c r="I680" s="53"/>
      <c r="J680" s="53"/>
    </row>
    <row r="681" spans="1:10" ht="15" customHeight="1" x14ac:dyDescent="0.25">
      <c r="A681" s="53"/>
      <c r="B681" s="53"/>
      <c r="C681" s="53"/>
      <c r="D681" s="53"/>
      <c r="E681" s="53"/>
      <c r="F681" s="53"/>
      <c r="G681" s="53"/>
      <c r="H681" s="53"/>
      <c r="I681" s="53"/>
      <c r="J681" s="53"/>
    </row>
    <row r="682" spans="1:10" ht="15" customHeight="1" x14ac:dyDescent="0.25">
      <c r="A682" s="53"/>
      <c r="B682" s="53"/>
      <c r="C682" s="53"/>
      <c r="D682" s="53"/>
      <c r="E682" s="53"/>
      <c r="F682" s="53"/>
      <c r="G682" s="53"/>
      <c r="H682" s="53"/>
      <c r="I682" s="53"/>
      <c r="J682" s="53"/>
    </row>
    <row r="683" spans="1:10" ht="15" customHeight="1" x14ac:dyDescent="0.25">
      <c r="A683" s="53"/>
      <c r="B683" s="53"/>
      <c r="C683" s="53"/>
      <c r="D683" s="53"/>
      <c r="E683" s="53"/>
      <c r="F683" s="53"/>
      <c r="G683" s="53"/>
      <c r="H683" s="53"/>
      <c r="I683" s="53"/>
      <c r="J683" s="53"/>
    </row>
    <row r="684" spans="1:10" ht="15" customHeight="1" x14ac:dyDescent="0.25">
      <c r="A684" s="53"/>
      <c r="B684" s="53"/>
      <c r="C684" s="53"/>
      <c r="D684" s="53"/>
      <c r="E684" s="53"/>
      <c r="F684" s="53"/>
      <c r="G684" s="53"/>
      <c r="H684" s="53"/>
      <c r="I684" s="53"/>
      <c r="J684" s="53"/>
    </row>
    <row r="685" spans="1:10" ht="15" customHeight="1" x14ac:dyDescent="0.25">
      <c r="A685" s="53"/>
      <c r="B685" s="53"/>
      <c r="C685" s="53"/>
      <c r="D685" s="53"/>
      <c r="E685" s="53"/>
      <c r="F685" s="53"/>
      <c r="G685" s="53"/>
      <c r="H685" s="53"/>
      <c r="I685" s="53"/>
      <c r="J685" s="53"/>
    </row>
    <row r="686" spans="1:10" ht="15" customHeight="1" x14ac:dyDescent="0.25">
      <c r="A686" s="53"/>
      <c r="B686" s="53"/>
      <c r="C686" s="53"/>
      <c r="D686" s="53"/>
      <c r="E686" s="53"/>
      <c r="F686" s="53"/>
      <c r="G686" s="53"/>
      <c r="H686" s="53"/>
      <c r="I686" s="53"/>
      <c r="J686" s="53"/>
    </row>
    <row r="687" spans="1:10" ht="15" customHeight="1" x14ac:dyDescent="0.25">
      <c r="A687" s="53"/>
      <c r="B687" s="53"/>
      <c r="C687" s="53"/>
      <c r="D687" s="53"/>
      <c r="E687" s="53"/>
      <c r="F687" s="53"/>
      <c r="G687" s="53"/>
      <c r="H687" s="53"/>
      <c r="I687" s="53"/>
      <c r="J687" s="53"/>
    </row>
    <row r="688" spans="1:10" ht="15" customHeight="1" x14ac:dyDescent="0.25">
      <c r="A688" s="53"/>
      <c r="B688" s="53"/>
      <c r="C688" s="53"/>
      <c r="D688" s="53"/>
      <c r="E688" s="53"/>
      <c r="F688" s="53"/>
      <c r="G688" s="53"/>
      <c r="H688" s="53"/>
      <c r="I688" s="53"/>
      <c r="J688" s="53"/>
    </row>
    <row r="689" spans="1:10" ht="15" customHeight="1" x14ac:dyDescent="0.25">
      <c r="A689" s="53"/>
      <c r="B689" s="53"/>
      <c r="C689" s="53"/>
      <c r="D689" s="53"/>
      <c r="E689" s="53"/>
      <c r="F689" s="53"/>
      <c r="G689" s="53"/>
      <c r="H689" s="53"/>
      <c r="I689" s="53"/>
      <c r="J689" s="53"/>
    </row>
    <row r="690" spans="1:10" ht="15" customHeight="1" x14ac:dyDescent="0.25">
      <c r="A690" s="53"/>
      <c r="B690" s="53"/>
      <c r="C690" s="53"/>
      <c r="D690" s="53"/>
      <c r="E690" s="53"/>
      <c r="F690" s="53"/>
      <c r="G690" s="53"/>
      <c r="H690" s="53"/>
      <c r="I690" s="53"/>
      <c r="J690" s="53"/>
    </row>
    <row r="691" spans="1:10" ht="15" customHeight="1" x14ac:dyDescent="0.25">
      <c r="A691" s="53"/>
      <c r="B691" s="53"/>
      <c r="C691" s="53"/>
      <c r="D691" s="53"/>
      <c r="E691" s="53"/>
      <c r="F691" s="53"/>
      <c r="G691" s="53"/>
      <c r="H691" s="53"/>
      <c r="I691" s="53"/>
      <c r="J691" s="53"/>
    </row>
    <row r="692" spans="1:10" ht="15" customHeight="1" x14ac:dyDescent="0.25">
      <c r="A692" s="53"/>
      <c r="B692" s="53"/>
      <c r="C692" s="53"/>
      <c r="D692" s="53"/>
      <c r="E692" s="53"/>
      <c r="F692" s="53"/>
      <c r="G692" s="53"/>
      <c r="H692" s="53"/>
      <c r="I692" s="53"/>
      <c r="J692" s="53"/>
    </row>
    <row r="693" spans="1:10" ht="15" customHeight="1" x14ac:dyDescent="0.25">
      <c r="A693" s="53"/>
      <c r="B693" s="53"/>
      <c r="C693" s="53"/>
      <c r="D693" s="53"/>
      <c r="E693" s="53"/>
      <c r="F693" s="53"/>
      <c r="G693" s="53"/>
      <c r="H693" s="53"/>
      <c r="I693" s="53"/>
      <c r="J693" s="53"/>
    </row>
    <row r="694" spans="1:10" ht="15" customHeight="1" x14ac:dyDescent="0.25">
      <c r="A694" s="53"/>
      <c r="B694" s="53"/>
      <c r="C694" s="53"/>
      <c r="D694" s="53"/>
      <c r="E694" s="53"/>
      <c r="F694" s="53"/>
      <c r="G694" s="53"/>
      <c r="H694" s="53"/>
      <c r="I694" s="53"/>
      <c r="J694" s="53"/>
    </row>
    <row r="695" spans="1:10" ht="15" customHeight="1" x14ac:dyDescent="0.25">
      <c r="A695" s="53"/>
      <c r="B695" s="53"/>
      <c r="C695" s="53"/>
      <c r="D695" s="53"/>
      <c r="E695" s="53"/>
      <c r="F695" s="53"/>
      <c r="G695" s="53"/>
      <c r="H695" s="53"/>
      <c r="I695" s="53"/>
      <c r="J695" s="53"/>
    </row>
    <row r="696" spans="1:10" ht="15" customHeight="1" x14ac:dyDescent="0.25">
      <c r="A696" s="53"/>
      <c r="B696" s="53"/>
      <c r="C696" s="53"/>
      <c r="D696" s="53"/>
      <c r="E696" s="53"/>
      <c r="F696" s="53"/>
      <c r="G696" s="53"/>
      <c r="H696" s="53"/>
      <c r="I696" s="53"/>
      <c r="J696" s="53"/>
    </row>
    <row r="697" spans="1:10" ht="15" customHeight="1" x14ac:dyDescent="0.25">
      <c r="A697" s="53"/>
      <c r="B697" s="53"/>
      <c r="C697" s="53"/>
      <c r="D697" s="53"/>
      <c r="E697" s="53"/>
      <c r="F697" s="53"/>
      <c r="G697" s="53"/>
      <c r="H697" s="53"/>
      <c r="I697" s="53"/>
      <c r="J697" s="53"/>
    </row>
    <row r="698" spans="1:10" ht="15" customHeight="1" x14ac:dyDescent="0.25">
      <c r="A698" s="53"/>
      <c r="B698" s="53"/>
      <c r="C698" s="53"/>
      <c r="D698" s="53"/>
      <c r="E698" s="53"/>
      <c r="F698" s="53"/>
      <c r="G698" s="53"/>
      <c r="H698" s="53"/>
      <c r="I698" s="53"/>
      <c r="J698" s="53"/>
    </row>
    <row r="699" spans="1:10" ht="15" customHeight="1" x14ac:dyDescent="0.25">
      <c r="A699" s="53"/>
      <c r="B699" s="53"/>
      <c r="C699" s="53"/>
      <c r="D699" s="53"/>
      <c r="E699" s="53"/>
      <c r="F699" s="53"/>
      <c r="G699" s="53"/>
      <c r="H699" s="53"/>
      <c r="I699" s="53"/>
      <c r="J699" s="53"/>
    </row>
    <row r="700" spans="1:10" ht="15" customHeight="1" x14ac:dyDescent="0.25">
      <c r="A700" s="53"/>
      <c r="B700" s="53"/>
      <c r="C700" s="53"/>
      <c r="D700" s="53"/>
      <c r="E700" s="53"/>
      <c r="F700" s="53"/>
      <c r="G700" s="53"/>
      <c r="H700" s="53"/>
      <c r="I700" s="53"/>
      <c r="J700" s="53"/>
    </row>
    <row r="701" spans="1:10" ht="15" customHeight="1" x14ac:dyDescent="0.25">
      <c r="A701" s="53"/>
      <c r="B701" s="53"/>
      <c r="C701" s="53"/>
      <c r="D701" s="53"/>
      <c r="E701" s="53"/>
      <c r="F701" s="53"/>
      <c r="G701" s="53"/>
      <c r="H701" s="53"/>
      <c r="I701" s="53"/>
      <c r="J701" s="53"/>
    </row>
    <row r="702" spans="1:10" ht="15" customHeight="1" x14ac:dyDescent="0.25">
      <c r="A702" s="53"/>
      <c r="B702" s="53"/>
      <c r="C702" s="53"/>
      <c r="D702" s="53"/>
      <c r="E702" s="53"/>
      <c r="F702" s="53"/>
      <c r="G702" s="53"/>
      <c r="H702" s="53"/>
      <c r="I702" s="53"/>
      <c r="J702" s="53"/>
    </row>
    <row r="703" spans="1:10" ht="15" customHeight="1" x14ac:dyDescent="0.25">
      <c r="A703" s="53"/>
      <c r="B703" s="53"/>
      <c r="C703" s="53"/>
      <c r="D703" s="53"/>
      <c r="E703" s="53"/>
      <c r="F703" s="53"/>
      <c r="G703" s="53"/>
      <c r="H703" s="53"/>
      <c r="I703" s="53"/>
      <c r="J703" s="53"/>
    </row>
    <row r="704" spans="1:10" ht="15" customHeight="1" x14ac:dyDescent="0.25">
      <c r="A704" s="53"/>
      <c r="B704" s="53"/>
      <c r="C704" s="53"/>
      <c r="D704" s="53"/>
      <c r="E704" s="53"/>
      <c r="F704" s="53"/>
      <c r="G704" s="53"/>
      <c r="H704" s="53"/>
      <c r="I704" s="53"/>
      <c r="J704" s="53"/>
    </row>
    <row r="705" spans="1:10" ht="15" customHeight="1" x14ac:dyDescent="0.25">
      <c r="A705" s="53"/>
      <c r="B705" s="53"/>
      <c r="C705" s="53"/>
      <c r="D705" s="53"/>
      <c r="E705" s="53"/>
      <c r="F705" s="53"/>
      <c r="G705" s="53"/>
      <c r="H705" s="53"/>
      <c r="I705" s="53"/>
      <c r="J705" s="53"/>
    </row>
    <row r="706" spans="1:10" ht="15" customHeight="1" x14ac:dyDescent="0.25">
      <c r="A706" s="53"/>
      <c r="B706" s="53"/>
      <c r="C706" s="53"/>
      <c r="D706" s="53"/>
      <c r="E706" s="53"/>
      <c r="F706" s="53"/>
      <c r="G706" s="53"/>
      <c r="H706" s="53"/>
      <c r="I706" s="53"/>
      <c r="J706" s="53"/>
    </row>
    <row r="707" spans="1:10" ht="15" customHeight="1" x14ac:dyDescent="0.25">
      <c r="A707" s="53"/>
      <c r="B707" s="53"/>
      <c r="C707" s="53"/>
      <c r="D707" s="53"/>
      <c r="E707" s="53"/>
      <c r="F707" s="53"/>
      <c r="G707" s="53"/>
      <c r="H707" s="53"/>
      <c r="I707" s="53"/>
      <c r="J707" s="53"/>
    </row>
    <row r="708" spans="1:10" ht="15" customHeight="1" x14ac:dyDescent="0.25">
      <c r="A708" s="53"/>
      <c r="B708" s="53"/>
      <c r="C708" s="53"/>
      <c r="D708" s="53"/>
      <c r="E708" s="53"/>
      <c r="F708" s="53"/>
      <c r="G708" s="53"/>
      <c r="H708" s="53"/>
      <c r="I708" s="53"/>
      <c r="J708" s="53"/>
    </row>
    <row r="709" spans="1:10" ht="15" customHeight="1" x14ac:dyDescent="0.25">
      <c r="A709" s="53"/>
      <c r="B709" s="53"/>
      <c r="C709" s="53"/>
      <c r="D709" s="53"/>
      <c r="E709" s="53"/>
      <c r="F709" s="53"/>
      <c r="G709" s="53"/>
      <c r="H709" s="53"/>
      <c r="I709" s="53"/>
      <c r="J709" s="53"/>
    </row>
    <row r="710" spans="1:10" ht="15" customHeight="1" x14ac:dyDescent="0.25">
      <c r="A710" s="53"/>
      <c r="B710" s="53"/>
      <c r="C710" s="53"/>
      <c r="D710" s="53"/>
      <c r="E710" s="53"/>
      <c r="F710" s="53"/>
      <c r="G710" s="53"/>
      <c r="H710" s="53"/>
      <c r="I710" s="53"/>
      <c r="J710" s="53"/>
    </row>
    <row r="711" spans="1:10" ht="15" customHeight="1" x14ac:dyDescent="0.25">
      <c r="A711" s="53"/>
      <c r="B711" s="53"/>
      <c r="C711" s="53"/>
      <c r="D711" s="53"/>
      <c r="E711" s="53"/>
      <c r="F711" s="53"/>
      <c r="G711" s="53"/>
      <c r="H711" s="53"/>
      <c r="I711" s="53"/>
      <c r="J711" s="53"/>
    </row>
    <row r="712" spans="1:10" ht="15" customHeight="1" x14ac:dyDescent="0.25">
      <c r="A712" s="53"/>
      <c r="B712" s="53"/>
      <c r="C712" s="53"/>
      <c r="D712" s="53"/>
      <c r="E712" s="53"/>
      <c r="F712" s="53"/>
      <c r="G712" s="53"/>
      <c r="H712" s="53"/>
      <c r="I712" s="53"/>
      <c r="J712" s="53"/>
    </row>
    <row r="713" spans="1:10" ht="15" customHeight="1" x14ac:dyDescent="0.25">
      <c r="A713" s="53"/>
      <c r="B713" s="53"/>
      <c r="C713" s="53"/>
      <c r="D713" s="53"/>
      <c r="E713" s="53"/>
      <c r="F713" s="53"/>
      <c r="G713" s="53"/>
      <c r="H713" s="53"/>
      <c r="I713" s="53"/>
      <c r="J713" s="53"/>
    </row>
    <row r="714" spans="1:10" ht="15" customHeight="1" x14ac:dyDescent="0.25">
      <c r="A714" s="53"/>
      <c r="B714" s="53"/>
      <c r="C714" s="53"/>
      <c r="D714" s="53"/>
      <c r="E714" s="53"/>
      <c r="F714" s="53"/>
      <c r="G714" s="53"/>
      <c r="H714" s="53"/>
      <c r="I714" s="53"/>
      <c r="J714" s="53"/>
    </row>
    <row r="715" spans="1:10" ht="15" customHeight="1" x14ac:dyDescent="0.25">
      <c r="A715" s="53"/>
      <c r="B715" s="53"/>
      <c r="C715" s="53"/>
      <c r="D715" s="53"/>
      <c r="E715" s="53"/>
      <c r="F715" s="53"/>
      <c r="G715" s="53"/>
      <c r="H715" s="53"/>
      <c r="I715" s="53"/>
      <c r="J715" s="53"/>
    </row>
    <row r="716" spans="1:10" ht="15" customHeight="1" x14ac:dyDescent="0.25">
      <c r="A716" s="53"/>
      <c r="B716" s="53"/>
      <c r="C716" s="53"/>
      <c r="D716" s="53"/>
      <c r="E716" s="53"/>
      <c r="F716" s="53"/>
      <c r="G716" s="53"/>
      <c r="H716" s="53"/>
      <c r="I716" s="53"/>
      <c r="J716" s="53"/>
    </row>
    <row r="717" spans="1:10" ht="15" customHeight="1" x14ac:dyDescent="0.25">
      <c r="A717" s="53"/>
      <c r="B717" s="53"/>
      <c r="C717" s="53"/>
      <c r="D717" s="53"/>
      <c r="E717" s="53"/>
      <c r="F717" s="53"/>
      <c r="G717" s="53"/>
      <c r="H717" s="53"/>
      <c r="I717" s="53"/>
      <c r="J717" s="53"/>
    </row>
    <row r="718" spans="1:10" ht="15" customHeight="1" x14ac:dyDescent="0.25">
      <c r="A718" s="53"/>
      <c r="B718" s="53"/>
      <c r="C718" s="53"/>
      <c r="D718" s="53"/>
      <c r="E718" s="53"/>
      <c r="F718" s="53"/>
      <c r="G718" s="53"/>
      <c r="H718" s="53"/>
      <c r="I718" s="53"/>
      <c r="J718" s="53"/>
    </row>
    <row r="719" spans="1:10" ht="15" customHeight="1" x14ac:dyDescent="0.25">
      <c r="A719" s="53"/>
      <c r="B719" s="53"/>
      <c r="C719" s="53"/>
      <c r="D719" s="53"/>
      <c r="E719" s="53"/>
      <c r="F719" s="53"/>
      <c r="G719" s="53"/>
      <c r="H719" s="53"/>
      <c r="I719" s="53"/>
      <c r="J719" s="53"/>
    </row>
    <row r="720" spans="1:10" ht="15" customHeight="1" x14ac:dyDescent="0.25">
      <c r="A720" s="53"/>
      <c r="B720" s="53"/>
      <c r="C720" s="53"/>
      <c r="D720" s="53"/>
      <c r="E720" s="53"/>
      <c r="F720" s="53"/>
      <c r="G720" s="53"/>
      <c r="H720" s="53"/>
      <c r="I720" s="53"/>
      <c r="J720" s="53"/>
    </row>
    <row r="721" spans="1:10" ht="15" customHeight="1" x14ac:dyDescent="0.25">
      <c r="A721" s="53"/>
      <c r="B721" s="53"/>
      <c r="C721" s="53"/>
      <c r="D721" s="53"/>
      <c r="E721" s="53"/>
      <c r="F721" s="53"/>
      <c r="G721" s="53"/>
      <c r="H721" s="53"/>
      <c r="I721" s="53"/>
      <c r="J721" s="53"/>
    </row>
    <row r="722" spans="1:10" ht="15" customHeight="1" x14ac:dyDescent="0.25">
      <c r="A722" s="53"/>
      <c r="B722" s="53"/>
      <c r="C722" s="53"/>
      <c r="D722" s="53"/>
      <c r="E722" s="53"/>
      <c r="F722" s="53"/>
      <c r="G722" s="53"/>
      <c r="H722" s="53"/>
      <c r="I722" s="53"/>
      <c r="J722" s="53"/>
    </row>
    <row r="723" spans="1:10" ht="15" customHeight="1" x14ac:dyDescent="0.25">
      <c r="A723" s="53"/>
      <c r="B723" s="53"/>
      <c r="C723" s="53"/>
      <c r="D723" s="53"/>
      <c r="E723" s="53"/>
      <c r="F723" s="53"/>
      <c r="G723" s="53"/>
      <c r="H723" s="53"/>
      <c r="I723" s="53"/>
      <c r="J723" s="53"/>
    </row>
    <row r="724" spans="1:10" ht="15" customHeight="1" x14ac:dyDescent="0.25">
      <c r="A724" s="53"/>
      <c r="B724" s="53"/>
      <c r="C724" s="53"/>
      <c r="D724" s="53"/>
      <c r="E724" s="53"/>
      <c r="F724" s="53"/>
      <c r="G724" s="53"/>
      <c r="H724" s="53"/>
      <c r="I724" s="53"/>
      <c r="J724" s="53"/>
    </row>
    <row r="725" spans="1:10" ht="15" customHeight="1" x14ac:dyDescent="0.25">
      <c r="A725" s="53"/>
      <c r="B725" s="53"/>
      <c r="C725" s="53"/>
      <c r="D725" s="53"/>
      <c r="E725" s="53"/>
      <c r="F725" s="53"/>
      <c r="G725" s="53"/>
      <c r="H725" s="53"/>
      <c r="I725" s="53"/>
      <c r="J725" s="53"/>
    </row>
    <row r="726" spans="1:10" ht="15" customHeight="1" x14ac:dyDescent="0.25">
      <c r="A726" s="53"/>
      <c r="B726" s="53"/>
      <c r="C726" s="53"/>
      <c r="D726" s="53"/>
      <c r="E726" s="53"/>
      <c r="F726" s="53"/>
      <c r="G726" s="53"/>
      <c r="H726" s="53"/>
      <c r="I726" s="53"/>
      <c r="J726" s="53"/>
    </row>
    <row r="727" spans="1:10" ht="15" customHeight="1" x14ac:dyDescent="0.25">
      <c r="A727" s="53"/>
      <c r="B727" s="53"/>
      <c r="C727" s="53"/>
      <c r="D727" s="53"/>
      <c r="E727" s="53"/>
      <c r="F727" s="53"/>
      <c r="G727" s="53"/>
      <c r="H727" s="53"/>
      <c r="I727" s="53"/>
      <c r="J727" s="53"/>
    </row>
    <row r="728" spans="1:10" ht="15" customHeight="1" x14ac:dyDescent="0.25">
      <c r="A728" s="53"/>
      <c r="B728" s="53"/>
      <c r="C728" s="53"/>
      <c r="D728" s="53"/>
      <c r="E728" s="53"/>
      <c r="F728" s="53"/>
      <c r="G728" s="53"/>
      <c r="H728" s="53"/>
      <c r="I728" s="53"/>
      <c r="J728" s="53"/>
    </row>
    <row r="729" spans="1:10" ht="15" customHeight="1" x14ac:dyDescent="0.25">
      <c r="A729" s="53"/>
      <c r="B729" s="53"/>
      <c r="C729" s="53"/>
      <c r="D729" s="53"/>
      <c r="E729" s="53"/>
      <c r="F729" s="53"/>
      <c r="G729" s="53"/>
      <c r="H729" s="53"/>
      <c r="I729" s="53"/>
      <c r="J729" s="53"/>
    </row>
    <row r="730" spans="1:10" ht="15" customHeight="1" x14ac:dyDescent="0.25">
      <c r="A730" s="53"/>
      <c r="B730" s="53"/>
      <c r="C730" s="53"/>
      <c r="D730" s="53"/>
      <c r="E730" s="53"/>
      <c r="F730" s="53"/>
      <c r="G730" s="53"/>
      <c r="H730" s="53"/>
      <c r="I730" s="53"/>
      <c r="J730" s="53"/>
    </row>
    <row r="731" spans="1:10" ht="15" customHeight="1" x14ac:dyDescent="0.25">
      <c r="A731" s="53"/>
      <c r="B731" s="53"/>
      <c r="C731" s="53"/>
      <c r="D731" s="53"/>
      <c r="E731" s="53"/>
      <c r="F731" s="53"/>
      <c r="G731" s="53"/>
      <c r="H731" s="53"/>
      <c r="I731" s="53"/>
      <c r="J731" s="53"/>
    </row>
    <row r="732" spans="1:10" ht="15" customHeight="1" x14ac:dyDescent="0.25">
      <c r="A732" s="53"/>
      <c r="B732" s="53"/>
      <c r="C732" s="53"/>
      <c r="D732" s="53"/>
      <c r="E732" s="53"/>
      <c r="F732" s="53"/>
      <c r="G732" s="53"/>
      <c r="H732" s="53"/>
      <c r="I732" s="53"/>
      <c r="J732" s="53"/>
    </row>
    <row r="733" spans="1:10" ht="15" customHeight="1" x14ac:dyDescent="0.25">
      <c r="A733" s="53"/>
      <c r="B733" s="53"/>
      <c r="C733" s="53"/>
      <c r="D733" s="53"/>
      <c r="E733" s="53"/>
      <c r="F733" s="53"/>
      <c r="G733" s="53"/>
      <c r="H733" s="53"/>
      <c r="I733" s="53"/>
      <c r="J733" s="53"/>
    </row>
    <row r="734" spans="1:10" ht="15" customHeight="1" x14ac:dyDescent="0.25">
      <c r="A734" s="53"/>
      <c r="B734" s="53"/>
      <c r="C734" s="53"/>
      <c r="D734" s="53"/>
      <c r="E734" s="53"/>
      <c r="F734" s="53"/>
      <c r="G734" s="53"/>
      <c r="H734" s="53"/>
      <c r="I734" s="53"/>
      <c r="J734" s="53"/>
    </row>
    <row r="735" spans="1:10" ht="15" customHeight="1" x14ac:dyDescent="0.25">
      <c r="A735" s="53"/>
      <c r="B735" s="53"/>
      <c r="C735" s="53"/>
      <c r="D735" s="53"/>
      <c r="E735" s="53"/>
      <c r="F735" s="53"/>
      <c r="G735" s="53"/>
      <c r="H735" s="53"/>
      <c r="I735" s="53"/>
      <c r="J735" s="53"/>
    </row>
    <row r="736" spans="1:10" ht="15" customHeight="1" x14ac:dyDescent="0.25">
      <c r="A736" s="53"/>
      <c r="B736" s="53"/>
      <c r="C736" s="53"/>
      <c r="D736" s="53"/>
      <c r="E736" s="53"/>
      <c r="F736" s="53"/>
      <c r="G736" s="53"/>
      <c r="H736" s="53"/>
      <c r="I736" s="53"/>
      <c r="J736" s="53"/>
    </row>
    <row r="737" spans="1:10" ht="15" customHeight="1" x14ac:dyDescent="0.25">
      <c r="A737" s="53"/>
      <c r="B737" s="53"/>
      <c r="C737" s="53"/>
      <c r="D737" s="53"/>
      <c r="E737" s="53"/>
      <c r="F737" s="53"/>
      <c r="G737" s="53"/>
      <c r="H737" s="53"/>
      <c r="I737" s="53"/>
      <c r="J737" s="53"/>
    </row>
    <row r="738" spans="1:10" ht="15" customHeight="1" x14ac:dyDescent="0.25">
      <c r="A738" s="53"/>
      <c r="B738" s="53"/>
      <c r="C738" s="53"/>
      <c r="D738" s="53"/>
      <c r="E738" s="53"/>
      <c r="F738" s="53"/>
      <c r="G738" s="53"/>
      <c r="H738" s="53"/>
      <c r="I738" s="53"/>
      <c r="J738" s="53"/>
    </row>
    <row r="739" spans="1:10" ht="15" customHeight="1" x14ac:dyDescent="0.25">
      <c r="A739" s="53"/>
      <c r="B739" s="53"/>
      <c r="C739" s="53"/>
      <c r="D739" s="53"/>
      <c r="E739" s="53"/>
      <c r="F739" s="53"/>
      <c r="G739" s="53"/>
      <c r="H739" s="53"/>
      <c r="I739" s="53"/>
      <c r="J739" s="53"/>
    </row>
    <row r="740" spans="1:10" ht="15" customHeight="1" x14ac:dyDescent="0.25">
      <c r="A740" s="53"/>
      <c r="B740" s="53"/>
      <c r="C740" s="53"/>
      <c r="D740" s="53"/>
      <c r="E740" s="53"/>
      <c r="F740" s="53"/>
      <c r="G740" s="53"/>
      <c r="H740" s="53"/>
      <c r="I740" s="53"/>
      <c r="J740" s="53"/>
    </row>
    <row r="741" spans="1:10" ht="15" customHeight="1" x14ac:dyDescent="0.25">
      <c r="A741" s="53"/>
      <c r="B741" s="53"/>
      <c r="C741" s="53"/>
      <c r="D741" s="53"/>
      <c r="E741" s="53"/>
      <c r="F741" s="53"/>
      <c r="G741" s="53"/>
      <c r="H741" s="53"/>
      <c r="I741" s="53"/>
      <c r="J741" s="53"/>
    </row>
    <row r="742" spans="1:10" ht="15" customHeight="1" x14ac:dyDescent="0.25">
      <c r="A742" s="53"/>
      <c r="B742" s="53"/>
      <c r="C742" s="53"/>
      <c r="D742" s="53"/>
      <c r="E742" s="53"/>
      <c r="F742" s="53"/>
      <c r="G742" s="53"/>
      <c r="H742" s="53"/>
      <c r="I742" s="53"/>
      <c r="J742" s="53"/>
    </row>
    <row r="743" spans="1:10" ht="15" customHeight="1" x14ac:dyDescent="0.25">
      <c r="A743" s="53"/>
      <c r="B743" s="53"/>
      <c r="C743" s="53"/>
      <c r="D743" s="53"/>
      <c r="E743" s="53"/>
      <c r="F743" s="53"/>
      <c r="G743" s="53"/>
      <c r="H743" s="53"/>
      <c r="I743" s="53"/>
      <c r="J743" s="53"/>
    </row>
    <row r="744" spans="1:10" ht="15" customHeight="1" x14ac:dyDescent="0.25">
      <c r="A744" s="53"/>
      <c r="B744" s="53"/>
      <c r="C744" s="53"/>
      <c r="D744" s="53"/>
      <c r="E744" s="53"/>
      <c r="F744" s="53"/>
      <c r="G744" s="53"/>
      <c r="H744" s="53"/>
      <c r="I744" s="53"/>
      <c r="J744" s="53"/>
    </row>
    <row r="745" spans="1:10" ht="15" customHeight="1" x14ac:dyDescent="0.25">
      <c r="A745" s="53"/>
      <c r="B745" s="53"/>
      <c r="C745" s="53"/>
      <c r="D745" s="53"/>
      <c r="E745" s="53"/>
      <c r="F745" s="53"/>
      <c r="G745" s="53"/>
      <c r="H745" s="53"/>
      <c r="I745" s="53"/>
      <c r="J745" s="53"/>
    </row>
    <row r="746" spans="1:10" ht="15" customHeight="1" x14ac:dyDescent="0.25">
      <c r="A746" s="53"/>
      <c r="B746" s="53"/>
      <c r="C746" s="53"/>
      <c r="D746" s="53"/>
      <c r="E746" s="53"/>
      <c r="F746" s="53"/>
      <c r="G746" s="53"/>
      <c r="H746" s="53"/>
      <c r="I746" s="53"/>
      <c r="J746" s="53"/>
    </row>
    <row r="747" spans="1:10" ht="15" customHeight="1" x14ac:dyDescent="0.25">
      <c r="A747" s="53"/>
      <c r="B747" s="53"/>
      <c r="C747" s="53"/>
      <c r="D747" s="53"/>
      <c r="E747" s="53"/>
      <c r="F747" s="53"/>
      <c r="G747" s="53"/>
      <c r="H747" s="53"/>
      <c r="I747" s="53"/>
      <c r="J747" s="53"/>
    </row>
    <row r="748" spans="1:10" ht="15" customHeight="1" x14ac:dyDescent="0.25">
      <c r="A748" s="53"/>
      <c r="B748" s="53"/>
      <c r="C748" s="53"/>
      <c r="D748" s="53"/>
      <c r="E748" s="53"/>
      <c r="F748" s="53"/>
      <c r="G748" s="53"/>
      <c r="H748" s="53"/>
      <c r="I748" s="53"/>
      <c r="J748" s="53"/>
    </row>
    <row r="749" spans="1:10" ht="15" customHeight="1" x14ac:dyDescent="0.25">
      <c r="A749" s="53"/>
      <c r="B749" s="53"/>
      <c r="C749" s="53"/>
      <c r="D749" s="53"/>
      <c r="E749" s="53"/>
      <c r="F749" s="53"/>
      <c r="G749" s="53"/>
      <c r="H749" s="53"/>
      <c r="I749" s="53"/>
      <c r="J749" s="53"/>
    </row>
    <row r="750" spans="1:10" ht="15" customHeight="1" x14ac:dyDescent="0.25">
      <c r="A750" s="53"/>
      <c r="B750" s="53"/>
      <c r="C750" s="53"/>
      <c r="D750" s="53"/>
      <c r="E750" s="53"/>
      <c r="F750" s="53"/>
      <c r="G750" s="53"/>
      <c r="H750" s="53"/>
      <c r="I750" s="53"/>
      <c r="J750" s="53"/>
    </row>
    <row r="751" spans="1:10" ht="15" customHeight="1" x14ac:dyDescent="0.25">
      <c r="A751" s="53"/>
      <c r="B751" s="53"/>
      <c r="C751" s="53"/>
      <c r="D751" s="53"/>
      <c r="E751" s="53"/>
      <c r="F751" s="53"/>
      <c r="G751" s="53"/>
      <c r="H751" s="53"/>
      <c r="I751" s="53"/>
      <c r="J751" s="53"/>
    </row>
    <row r="752" spans="1:10" ht="15" customHeight="1" x14ac:dyDescent="0.25">
      <c r="A752" s="53"/>
      <c r="B752" s="53"/>
      <c r="C752" s="53"/>
      <c r="D752" s="53"/>
      <c r="E752" s="53"/>
      <c r="F752" s="53"/>
      <c r="G752" s="53"/>
      <c r="H752" s="53"/>
      <c r="I752" s="53"/>
      <c r="J752" s="53"/>
    </row>
    <row r="753" spans="1:10" ht="15" customHeight="1" x14ac:dyDescent="0.25">
      <c r="A753" s="53"/>
      <c r="B753" s="53"/>
      <c r="C753" s="53"/>
      <c r="D753" s="53"/>
      <c r="E753" s="53"/>
      <c r="F753" s="53"/>
      <c r="G753" s="53"/>
      <c r="H753" s="53"/>
      <c r="I753" s="53"/>
      <c r="J753" s="53"/>
    </row>
    <row r="754" spans="1:10" ht="15" customHeight="1" x14ac:dyDescent="0.25">
      <c r="A754" s="53"/>
      <c r="B754" s="53"/>
      <c r="C754" s="53"/>
      <c r="D754" s="53"/>
      <c r="E754" s="53"/>
      <c r="F754" s="53"/>
      <c r="G754" s="53"/>
      <c r="H754" s="53"/>
      <c r="I754" s="53"/>
      <c r="J754" s="53"/>
    </row>
    <row r="755" spans="1:10" ht="15" customHeight="1" x14ac:dyDescent="0.25">
      <c r="A755" s="53"/>
      <c r="B755" s="53"/>
      <c r="C755" s="53"/>
      <c r="D755" s="53"/>
      <c r="E755" s="53"/>
      <c r="F755" s="53"/>
      <c r="G755" s="53"/>
      <c r="H755" s="53"/>
      <c r="I755" s="53"/>
      <c r="J755" s="53"/>
    </row>
    <row r="756" spans="1:10" ht="15" customHeight="1" x14ac:dyDescent="0.25">
      <c r="A756" s="53"/>
      <c r="B756" s="53"/>
      <c r="C756" s="53"/>
      <c r="D756" s="53"/>
      <c r="E756" s="53"/>
      <c r="F756" s="53"/>
      <c r="G756" s="53"/>
      <c r="H756" s="53"/>
      <c r="I756" s="53"/>
      <c r="J756" s="53"/>
    </row>
    <row r="757" spans="1:10" x14ac:dyDescent="0.25">
      <c r="I757" s="54"/>
      <c r="J757" s="54"/>
    </row>
    <row r="758" spans="1:10" x14ac:dyDescent="0.25">
      <c r="I758" s="54"/>
      <c r="J758" s="54"/>
    </row>
    <row r="759" spans="1:10" x14ac:dyDescent="0.25">
      <c r="I759" s="54"/>
      <c r="J759" s="54"/>
    </row>
    <row r="760" spans="1:10" x14ac:dyDescent="0.25">
      <c r="I760" s="54"/>
      <c r="J760" s="54"/>
    </row>
    <row r="761" spans="1:10" x14ac:dyDescent="0.25">
      <c r="I761" s="54"/>
      <c r="J761" s="54"/>
    </row>
    <row r="762" spans="1:10" x14ac:dyDescent="0.25">
      <c r="I762" s="54"/>
      <c r="J762" s="54"/>
    </row>
    <row r="763" spans="1:10" x14ac:dyDescent="0.25">
      <c r="I763" s="54"/>
      <c r="J763" s="54"/>
    </row>
    <row r="764" spans="1:10" x14ac:dyDescent="0.25">
      <c r="I764" s="54"/>
      <c r="J764" s="54"/>
    </row>
    <row r="765" spans="1:10" x14ac:dyDescent="0.25">
      <c r="I765" s="54"/>
      <c r="J765" s="54"/>
    </row>
    <row r="766" spans="1:10" x14ac:dyDescent="0.25">
      <c r="I766" s="54"/>
      <c r="J766" s="54"/>
    </row>
    <row r="767" spans="1:10" x14ac:dyDescent="0.25">
      <c r="I767" s="54"/>
      <c r="J767" s="54"/>
    </row>
    <row r="768" spans="1:10" x14ac:dyDescent="0.25">
      <c r="I768" s="54"/>
      <c r="J768" s="54"/>
    </row>
    <row r="769" spans="9:10" x14ac:dyDescent="0.25">
      <c r="I769" s="54"/>
      <c r="J769" s="54"/>
    </row>
    <row r="770" spans="9:10" x14ac:dyDescent="0.25">
      <c r="I770" s="54"/>
      <c r="J770" s="54"/>
    </row>
    <row r="771" spans="9:10" x14ac:dyDescent="0.25">
      <c r="I771" s="54"/>
      <c r="J771" s="54"/>
    </row>
    <row r="772" spans="9:10" x14ac:dyDescent="0.25">
      <c r="I772" s="54"/>
      <c r="J772" s="54"/>
    </row>
    <row r="773" spans="9:10" x14ac:dyDescent="0.25">
      <c r="I773" s="54"/>
      <c r="J773" s="54"/>
    </row>
    <row r="774" spans="9:10" x14ac:dyDescent="0.25">
      <c r="I774" s="54"/>
      <c r="J774" s="54"/>
    </row>
    <row r="775" spans="9:10" x14ac:dyDescent="0.25">
      <c r="I775" s="54"/>
      <c r="J775" s="54"/>
    </row>
    <row r="776" spans="9:10" x14ac:dyDescent="0.25">
      <c r="I776" s="54"/>
      <c r="J776" s="54"/>
    </row>
    <row r="777" spans="9:10" x14ac:dyDescent="0.25">
      <c r="I777" s="54"/>
      <c r="J777" s="54"/>
    </row>
    <row r="778" spans="9:10" x14ac:dyDescent="0.25">
      <c r="I778" s="54"/>
      <c r="J778" s="54"/>
    </row>
    <row r="779" spans="9:10" x14ac:dyDescent="0.25">
      <c r="I779" s="54"/>
      <c r="J779" s="54"/>
    </row>
    <row r="780" spans="9:10" x14ac:dyDescent="0.25">
      <c r="I780" s="54"/>
      <c r="J780" s="54"/>
    </row>
    <row r="781" spans="9:10" x14ac:dyDescent="0.25">
      <c r="I781" s="54"/>
      <c r="J781" s="54"/>
    </row>
    <row r="782" spans="9:10" x14ac:dyDescent="0.25">
      <c r="I782" s="54"/>
      <c r="J782" s="54"/>
    </row>
    <row r="783" spans="9:10" x14ac:dyDescent="0.25">
      <c r="I783" s="54"/>
      <c r="J783" s="54"/>
    </row>
    <row r="784" spans="9:10" x14ac:dyDescent="0.25">
      <c r="I784" s="54"/>
      <c r="J784" s="54"/>
    </row>
    <row r="785" spans="9:10" x14ac:dyDescent="0.25">
      <c r="I785" s="54"/>
      <c r="J785" s="54"/>
    </row>
    <row r="786" spans="9:10" x14ac:dyDescent="0.25">
      <c r="I786" s="54"/>
      <c r="J786" s="54"/>
    </row>
    <row r="787" spans="9:10" x14ac:dyDescent="0.25">
      <c r="I787" s="54"/>
      <c r="J787" s="54"/>
    </row>
    <row r="788" spans="9:10" x14ac:dyDescent="0.25">
      <c r="I788" s="54"/>
      <c r="J788" s="54"/>
    </row>
    <row r="789" spans="9:10" x14ac:dyDescent="0.25">
      <c r="I789" s="54"/>
      <c r="J789" s="54"/>
    </row>
    <row r="790" spans="9:10" x14ac:dyDescent="0.25">
      <c r="I790" s="54"/>
      <c r="J790" s="54"/>
    </row>
    <row r="791" spans="9:10" x14ac:dyDescent="0.25">
      <c r="I791" s="54"/>
      <c r="J791" s="54"/>
    </row>
    <row r="792" spans="9:10" x14ac:dyDescent="0.25">
      <c r="I792" s="54"/>
      <c r="J792" s="54"/>
    </row>
    <row r="793" spans="9:10" x14ac:dyDescent="0.25">
      <c r="I793" s="54"/>
      <c r="J793" s="54"/>
    </row>
    <row r="794" spans="9:10" x14ac:dyDescent="0.25">
      <c r="I794" s="54"/>
      <c r="J794" s="54"/>
    </row>
    <row r="795" spans="9:10" x14ac:dyDescent="0.25">
      <c r="I795" s="54"/>
      <c r="J795" s="54"/>
    </row>
    <row r="796" spans="9:10" x14ac:dyDescent="0.25">
      <c r="I796" s="54"/>
      <c r="J796" s="54"/>
    </row>
    <row r="797" spans="9:10" x14ac:dyDescent="0.25">
      <c r="I797" s="54"/>
      <c r="J797" s="54"/>
    </row>
    <row r="798" spans="9:10" x14ac:dyDescent="0.25">
      <c r="I798" s="54"/>
      <c r="J798" s="54"/>
    </row>
    <row r="799" spans="9:10" x14ac:dyDescent="0.25">
      <c r="I799" s="54"/>
      <c r="J799" s="54"/>
    </row>
    <row r="800" spans="9:10" x14ac:dyDescent="0.25">
      <c r="I800" s="54"/>
      <c r="J800" s="54"/>
    </row>
    <row r="801" spans="9:10" x14ac:dyDescent="0.25">
      <c r="I801" s="54"/>
      <c r="J801" s="54"/>
    </row>
    <row r="802" spans="9:10" x14ac:dyDescent="0.25">
      <c r="I802" s="54"/>
      <c r="J802" s="54"/>
    </row>
    <row r="803" spans="9:10" x14ac:dyDescent="0.25">
      <c r="I803" s="54"/>
      <c r="J803" s="54"/>
    </row>
    <row r="804" spans="9:10" x14ac:dyDescent="0.25">
      <c r="I804" s="54"/>
      <c r="J804" s="54"/>
    </row>
    <row r="805" spans="9:10" x14ac:dyDescent="0.25">
      <c r="I805" s="54"/>
      <c r="J805" s="54"/>
    </row>
    <row r="806" spans="9:10" x14ac:dyDescent="0.25">
      <c r="I806" s="54"/>
      <c r="J806" s="54"/>
    </row>
    <row r="807" spans="9:10" x14ac:dyDescent="0.25">
      <c r="I807" s="54"/>
      <c r="J807" s="54"/>
    </row>
    <row r="808" spans="9:10" x14ac:dyDescent="0.25">
      <c r="I808" s="54"/>
      <c r="J808" s="54"/>
    </row>
    <row r="809" spans="9:10" x14ac:dyDescent="0.25">
      <c r="I809" s="54"/>
      <c r="J809" s="54"/>
    </row>
    <row r="810" spans="9:10" x14ac:dyDescent="0.25">
      <c r="I810" s="54"/>
      <c r="J810" s="54"/>
    </row>
    <row r="811" spans="9:10" x14ac:dyDescent="0.25">
      <c r="I811" s="54"/>
      <c r="J811" s="54"/>
    </row>
    <row r="812" spans="9:10" x14ac:dyDescent="0.25">
      <c r="I812" s="54"/>
      <c r="J812" s="54"/>
    </row>
    <row r="813" spans="9:10" x14ac:dyDescent="0.25">
      <c r="I813" s="54"/>
      <c r="J813" s="54"/>
    </row>
    <row r="814" spans="9:10" x14ac:dyDescent="0.25">
      <c r="I814" s="54"/>
      <c r="J814" s="54"/>
    </row>
    <row r="815" spans="9:10" x14ac:dyDescent="0.25">
      <c r="I815" s="54"/>
      <c r="J815" s="54"/>
    </row>
    <row r="816" spans="9:10" x14ac:dyDescent="0.25">
      <c r="I816" s="54"/>
      <c r="J816" s="54"/>
    </row>
    <row r="817" spans="9:10" x14ac:dyDescent="0.25">
      <c r="I817" s="54"/>
      <c r="J817" s="54"/>
    </row>
    <row r="818" spans="9:10" x14ac:dyDescent="0.25">
      <c r="I818" s="54"/>
      <c r="J818" s="54"/>
    </row>
    <row r="819" spans="9:10" x14ac:dyDescent="0.25">
      <c r="I819" s="54"/>
      <c r="J819" s="54"/>
    </row>
    <row r="820" spans="9:10" x14ac:dyDescent="0.25">
      <c r="I820" s="54"/>
      <c r="J820" s="54"/>
    </row>
    <row r="821" spans="9:10" x14ac:dyDescent="0.25">
      <c r="I821" s="54"/>
      <c r="J821" s="54"/>
    </row>
    <row r="822" spans="9:10" x14ac:dyDescent="0.25">
      <c r="I822" s="54"/>
      <c r="J822" s="54"/>
    </row>
    <row r="823" spans="9:10" x14ac:dyDescent="0.25">
      <c r="I823" s="54"/>
      <c r="J823" s="54"/>
    </row>
    <row r="824" spans="9:10" x14ac:dyDescent="0.25">
      <c r="I824" s="54"/>
      <c r="J824" s="54"/>
    </row>
    <row r="825" spans="9:10" x14ac:dyDescent="0.25">
      <c r="I825" s="54"/>
      <c r="J825" s="54"/>
    </row>
    <row r="826" spans="9:10" x14ac:dyDescent="0.25">
      <c r="I826" s="54"/>
      <c r="J826" s="54"/>
    </row>
    <row r="827" spans="9:10" x14ac:dyDescent="0.25">
      <c r="I827" s="54"/>
      <c r="J827" s="54"/>
    </row>
    <row r="828" spans="9:10" x14ac:dyDescent="0.25">
      <c r="I828" s="54"/>
      <c r="J828" s="54"/>
    </row>
    <row r="829" spans="9:10" x14ac:dyDescent="0.25">
      <c r="I829" s="54"/>
      <c r="J829" s="54"/>
    </row>
    <row r="830" spans="9:10" x14ac:dyDescent="0.25">
      <c r="I830" s="54"/>
      <c r="J830" s="54"/>
    </row>
    <row r="831" spans="9:10" x14ac:dyDescent="0.25">
      <c r="I831" s="54"/>
      <c r="J831" s="54"/>
    </row>
    <row r="832" spans="9:10" x14ac:dyDescent="0.25">
      <c r="I832" s="54"/>
      <c r="J832" s="54"/>
    </row>
    <row r="833" spans="9:10" x14ac:dyDescent="0.25">
      <c r="I833" s="54"/>
      <c r="J833" s="54"/>
    </row>
    <row r="834" spans="9:10" x14ac:dyDescent="0.25">
      <c r="I834" s="54"/>
      <c r="J834" s="54"/>
    </row>
    <row r="835" spans="9:10" x14ac:dyDescent="0.25">
      <c r="I835" s="54"/>
      <c r="J835" s="54"/>
    </row>
    <row r="836" spans="9:10" x14ac:dyDescent="0.25">
      <c r="I836" s="54"/>
      <c r="J836" s="54"/>
    </row>
    <row r="837" spans="9:10" x14ac:dyDescent="0.25">
      <c r="I837" s="54"/>
      <c r="J837" s="54"/>
    </row>
    <row r="838" spans="9:10" x14ac:dyDescent="0.25">
      <c r="I838" s="54"/>
      <c r="J838" s="54"/>
    </row>
    <row r="839" spans="9:10" x14ac:dyDescent="0.25">
      <c r="I839" s="54"/>
      <c r="J839" s="54"/>
    </row>
    <row r="840" spans="9:10" x14ac:dyDescent="0.25">
      <c r="I840" s="54"/>
      <c r="J840" s="54"/>
    </row>
    <row r="841" spans="9:10" x14ac:dyDescent="0.25">
      <c r="I841" s="54"/>
      <c r="J841" s="54"/>
    </row>
    <row r="842" spans="9:10" x14ac:dyDescent="0.25">
      <c r="I842" s="54"/>
      <c r="J842" s="54"/>
    </row>
    <row r="843" spans="9:10" x14ac:dyDescent="0.25">
      <c r="I843" s="54"/>
      <c r="J843" s="54"/>
    </row>
    <row r="844" spans="9:10" x14ac:dyDescent="0.25">
      <c r="I844" s="54"/>
      <c r="J844" s="54"/>
    </row>
    <row r="845" spans="9:10" x14ac:dyDescent="0.25">
      <c r="I845" s="54"/>
      <c r="J845" s="54"/>
    </row>
    <row r="846" spans="9:10" x14ac:dyDescent="0.25">
      <c r="I846" s="54"/>
      <c r="J846" s="54"/>
    </row>
    <row r="847" spans="9:10" x14ac:dyDescent="0.25">
      <c r="I847" s="54"/>
      <c r="J847" s="54"/>
    </row>
    <row r="848" spans="9:10" x14ac:dyDescent="0.25">
      <c r="I848" s="54"/>
      <c r="J848" s="54"/>
    </row>
    <row r="849" spans="9:10" x14ac:dyDescent="0.25">
      <c r="I849" s="54"/>
      <c r="J849" s="54"/>
    </row>
    <row r="850" spans="9:10" x14ac:dyDescent="0.25">
      <c r="I850" s="54"/>
      <c r="J850" s="54"/>
    </row>
    <row r="851" spans="9:10" x14ac:dyDescent="0.25">
      <c r="I851" s="54"/>
      <c r="J851" s="54"/>
    </row>
    <row r="852" spans="9:10" x14ac:dyDescent="0.25">
      <c r="I852" s="54"/>
      <c r="J852" s="54"/>
    </row>
    <row r="853" spans="9:10" x14ac:dyDescent="0.25">
      <c r="I853" s="54"/>
      <c r="J853" s="54"/>
    </row>
    <row r="854" spans="9:10" x14ac:dyDescent="0.25">
      <c r="I854" s="54"/>
      <c r="J854" s="54"/>
    </row>
    <row r="855" spans="9:10" x14ac:dyDescent="0.25">
      <c r="I855" s="54"/>
      <c r="J855" s="54"/>
    </row>
    <row r="856" spans="9:10" x14ac:dyDescent="0.25">
      <c r="I856" s="54"/>
      <c r="J856" s="54"/>
    </row>
    <row r="857" spans="9:10" x14ac:dyDescent="0.25">
      <c r="I857" s="54"/>
      <c r="J857" s="54"/>
    </row>
    <row r="858" spans="9:10" x14ac:dyDescent="0.25">
      <c r="I858" s="54"/>
      <c r="J858" s="54"/>
    </row>
    <row r="859" spans="9:10" x14ac:dyDescent="0.25">
      <c r="I859" s="54"/>
      <c r="J859" s="54"/>
    </row>
    <row r="860" spans="9:10" x14ac:dyDescent="0.25">
      <c r="I860" s="54"/>
      <c r="J860" s="54"/>
    </row>
    <row r="861" spans="9:10" x14ac:dyDescent="0.25">
      <c r="I861" s="54"/>
      <c r="J861" s="54"/>
    </row>
    <row r="862" spans="9:10" x14ac:dyDescent="0.25">
      <c r="I862" s="54"/>
      <c r="J862" s="54"/>
    </row>
    <row r="863" spans="9:10" x14ac:dyDescent="0.25">
      <c r="I863" s="54"/>
      <c r="J863" s="54"/>
    </row>
    <row r="864" spans="9:10" x14ac:dyDescent="0.25">
      <c r="I864" s="54"/>
      <c r="J864" s="54"/>
    </row>
    <row r="865" spans="9:10" x14ac:dyDescent="0.25">
      <c r="I865" s="54"/>
      <c r="J865" s="54"/>
    </row>
    <row r="866" spans="9:10" x14ac:dyDescent="0.25">
      <c r="I866" s="54"/>
      <c r="J866" s="54"/>
    </row>
    <row r="867" spans="9:10" x14ac:dyDescent="0.25">
      <c r="I867" s="54"/>
      <c r="J867" s="54"/>
    </row>
    <row r="868" spans="9:10" x14ac:dyDescent="0.25">
      <c r="I868" s="54"/>
      <c r="J868" s="54"/>
    </row>
    <row r="869" spans="9:10" x14ac:dyDescent="0.25">
      <c r="I869" s="54"/>
      <c r="J869" s="54"/>
    </row>
    <row r="870" spans="9:10" x14ac:dyDescent="0.25">
      <c r="I870" s="54"/>
      <c r="J870" s="54"/>
    </row>
    <row r="871" spans="9:10" x14ac:dyDescent="0.25">
      <c r="I871" s="54"/>
      <c r="J871" s="54"/>
    </row>
    <row r="872" spans="9:10" x14ac:dyDescent="0.25">
      <c r="I872" s="54"/>
      <c r="J872" s="54"/>
    </row>
    <row r="873" spans="9:10" x14ac:dyDescent="0.25">
      <c r="I873" s="54"/>
      <c r="J873" s="54"/>
    </row>
    <row r="874" spans="9:10" x14ac:dyDescent="0.25">
      <c r="I874" s="54"/>
      <c r="J874" s="54"/>
    </row>
    <row r="875" spans="9:10" x14ac:dyDescent="0.25">
      <c r="I875" s="54"/>
      <c r="J875" s="54"/>
    </row>
    <row r="876" spans="9:10" x14ac:dyDescent="0.25">
      <c r="I876" s="54"/>
      <c r="J876" s="54"/>
    </row>
    <row r="877" spans="9:10" x14ac:dyDescent="0.25">
      <c r="I877" s="54"/>
      <c r="J877" s="54"/>
    </row>
    <row r="878" spans="9:10" x14ac:dyDescent="0.25">
      <c r="I878" s="54"/>
      <c r="J878" s="54"/>
    </row>
    <row r="879" spans="9:10" x14ac:dyDescent="0.25">
      <c r="I879" s="54"/>
      <c r="J879" s="54"/>
    </row>
    <row r="880" spans="9:10" x14ac:dyDescent="0.25">
      <c r="I880" s="54"/>
      <c r="J880" s="54"/>
    </row>
    <row r="881" spans="9:10" x14ac:dyDescent="0.25">
      <c r="I881" s="54"/>
      <c r="J881" s="54"/>
    </row>
    <row r="882" spans="9:10" x14ac:dyDescent="0.25">
      <c r="I882" s="54"/>
      <c r="J882" s="54"/>
    </row>
    <row r="883" spans="9:10" x14ac:dyDescent="0.25">
      <c r="I883" s="54"/>
      <c r="J883" s="54"/>
    </row>
    <row r="884" spans="9:10" x14ac:dyDescent="0.25">
      <c r="I884" s="54"/>
      <c r="J884" s="54"/>
    </row>
    <row r="885" spans="9:10" x14ac:dyDescent="0.25">
      <c r="I885" s="54"/>
      <c r="J885" s="54"/>
    </row>
    <row r="886" spans="9:10" x14ac:dyDescent="0.25">
      <c r="I886" s="54"/>
      <c r="J886" s="54"/>
    </row>
    <row r="887" spans="9:10" x14ac:dyDescent="0.25">
      <c r="I887" s="54"/>
      <c r="J887" s="54"/>
    </row>
    <row r="888" spans="9:10" x14ac:dyDescent="0.25">
      <c r="I888" s="54"/>
      <c r="J888" s="54"/>
    </row>
    <row r="889" spans="9:10" x14ac:dyDescent="0.25">
      <c r="I889" s="54"/>
      <c r="J889" s="54"/>
    </row>
    <row r="890" spans="9:10" x14ac:dyDescent="0.25">
      <c r="I890" s="54"/>
      <c r="J890" s="54"/>
    </row>
    <row r="891" spans="9:10" x14ac:dyDescent="0.25">
      <c r="I891" s="54"/>
      <c r="J891" s="54"/>
    </row>
    <row r="892" spans="9:10" x14ac:dyDescent="0.25">
      <c r="I892" s="54"/>
      <c r="J892" s="54"/>
    </row>
    <row r="893" spans="9:10" x14ac:dyDescent="0.25">
      <c r="I893" s="54"/>
      <c r="J893" s="54"/>
    </row>
    <row r="894" spans="9:10" x14ac:dyDescent="0.25">
      <c r="I894" s="54"/>
      <c r="J894" s="54"/>
    </row>
    <row r="895" spans="9:10" x14ac:dyDescent="0.25">
      <c r="I895" s="54"/>
      <c r="J895" s="54"/>
    </row>
    <row r="896" spans="9:10" x14ac:dyDescent="0.25">
      <c r="I896" s="54"/>
      <c r="J896" s="54"/>
    </row>
    <row r="897" spans="9:10" x14ac:dyDescent="0.25">
      <c r="I897" s="54"/>
      <c r="J897" s="54"/>
    </row>
    <row r="898" spans="9:10" x14ac:dyDescent="0.25">
      <c r="I898" s="54"/>
      <c r="J898" s="54"/>
    </row>
    <row r="899" spans="9:10" x14ac:dyDescent="0.25">
      <c r="I899" s="54"/>
      <c r="J899" s="54"/>
    </row>
    <row r="900" spans="9:10" x14ac:dyDescent="0.25">
      <c r="I900" s="54"/>
      <c r="J900" s="54"/>
    </row>
    <row r="901" spans="9:10" x14ac:dyDescent="0.25">
      <c r="I901" s="54"/>
      <c r="J901" s="54"/>
    </row>
    <row r="902" spans="9:10" x14ac:dyDescent="0.25">
      <c r="I902" s="54"/>
      <c r="J902" s="54"/>
    </row>
    <row r="903" spans="9:10" x14ac:dyDescent="0.25">
      <c r="I903" s="54"/>
      <c r="J903" s="54"/>
    </row>
    <row r="904" spans="9:10" x14ac:dyDescent="0.25">
      <c r="I904" s="54"/>
      <c r="J904" s="54"/>
    </row>
    <row r="905" spans="9:10" x14ac:dyDescent="0.25">
      <c r="I905" s="54"/>
      <c r="J905" s="54"/>
    </row>
    <row r="906" spans="9:10" x14ac:dyDescent="0.25">
      <c r="I906" s="54"/>
      <c r="J906" s="54"/>
    </row>
    <row r="907" spans="9:10" x14ac:dyDescent="0.25">
      <c r="I907" s="54"/>
      <c r="J907" s="54"/>
    </row>
    <row r="908" spans="9:10" x14ac:dyDescent="0.25">
      <c r="I908" s="54"/>
      <c r="J908" s="54"/>
    </row>
    <row r="909" spans="9:10" x14ac:dyDescent="0.25">
      <c r="I909" s="54"/>
      <c r="J909" s="54"/>
    </row>
    <row r="910" spans="9:10" x14ac:dyDescent="0.25">
      <c r="I910" s="54"/>
      <c r="J910" s="54"/>
    </row>
    <row r="911" spans="9:10" x14ac:dyDescent="0.25">
      <c r="I911" s="54"/>
      <c r="J911" s="54"/>
    </row>
    <row r="912" spans="9:10" x14ac:dyDescent="0.25">
      <c r="I912" s="54"/>
      <c r="J912" s="54"/>
    </row>
    <row r="913" spans="9:10" x14ac:dyDescent="0.25">
      <c r="I913" s="54"/>
      <c r="J913" s="54"/>
    </row>
    <row r="914" spans="9:10" x14ac:dyDescent="0.25">
      <c r="I914" s="54"/>
      <c r="J914" s="54"/>
    </row>
    <row r="915" spans="9:10" x14ac:dyDescent="0.25">
      <c r="I915" s="54"/>
      <c r="J915" s="54"/>
    </row>
    <row r="916" spans="9:10" x14ac:dyDescent="0.25">
      <c r="I916" s="54"/>
      <c r="J916" s="54"/>
    </row>
    <row r="917" spans="9:10" x14ac:dyDescent="0.25">
      <c r="I917" s="54"/>
      <c r="J917" s="54"/>
    </row>
    <row r="918" spans="9:10" x14ac:dyDescent="0.25">
      <c r="I918" s="54"/>
      <c r="J918" s="54"/>
    </row>
    <row r="919" spans="9:10" x14ac:dyDescent="0.25">
      <c r="I919" s="54"/>
      <c r="J919" s="54"/>
    </row>
    <row r="920" spans="9:10" x14ac:dyDescent="0.25">
      <c r="I920" s="54"/>
      <c r="J920" s="54"/>
    </row>
    <row r="921" spans="9:10" x14ac:dyDescent="0.25">
      <c r="I921" s="54"/>
      <c r="J921" s="54"/>
    </row>
    <row r="922" spans="9:10" x14ac:dyDescent="0.25">
      <c r="I922" s="54"/>
      <c r="J922" s="54"/>
    </row>
    <row r="923" spans="9:10" x14ac:dyDescent="0.25">
      <c r="I923" s="54"/>
      <c r="J923" s="54"/>
    </row>
    <row r="924" spans="9:10" x14ac:dyDescent="0.25">
      <c r="I924" s="54"/>
      <c r="J924" s="54"/>
    </row>
    <row r="925" spans="9:10" x14ac:dyDescent="0.25">
      <c r="I925" s="54"/>
      <c r="J925" s="54"/>
    </row>
    <row r="926" spans="9:10" x14ac:dyDescent="0.25">
      <c r="I926" s="54"/>
      <c r="J926" s="54"/>
    </row>
    <row r="927" spans="9:10" x14ac:dyDescent="0.25">
      <c r="I927" s="54"/>
      <c r="J927" s="54"/>
    </row>
    <row r="928" spans="9:10" x14ac:dyDescent="0.25">
      <c r="I928" s="54"/>
      <c r="J928" s="54"/>
    </row>
    <row r="929" spans="9:10" x14ac:dyDescent="0.25">
      <c r="I929" s="54"/>
      <c r="J929" s="54"/>
    </row>
    <row r="930" spans="9:10" x14ac:dyDescent="0.25">
      <c r="I930" s="54"/>
      <c r="J930" s="54"/>
    </row>
    <row r="931" spans="9:10" x14ac:dyDescent="0.25">
      <c r="I931" s="54"/>
      <c r="J931" s="54"/>
    </row>
    <row r="932" spans="9:10" x14ac:dyDescent="0.25">
      <c r="I932" s="54"/>
      <c r="J932" s="54"/>
    </row>
    <row r="933" spans="9:10" x14ac:dyDescent="0.25">
      <c r="I933" s="54"/>
      <c r="J933" s="54"/>
    </row>
    <row r="934" spans="9:10" x14ac:dyDescent="0.25">
      <c r="I934" s="54"/>
      <c r="J934" s="54"/>
    </row>
    <row r="935" spans="9:10" x14ac:dyDescent="0.25">
      <c r="I935" s="54"/>
      <c r="J935" s="54"/>
    </row>
    <row r="936" spans="9:10" x14ac:dyDescent="0.25">
      <c r="I936" s="54"/>
      <c r="J936" s="54"/>
    </row>
    <row r="937" spans="9:10" x14ac:dyDescent="0.25">
      <c r="I937" s="54"/>
      <c r="J937" s="54"/>
    </row>
    <row r="938" spans="9:10" x14ac:dyDescent="0.25">
      <c r="I938" s="54"/>
      <c r="J938" s="54"/>
    </row>
    <row r="939" spans="9:10" x14ac:dyDescent="0.25">
      <c r="I939" s="54"/>
      <c r="J939" s="54"/>
    </row>
    <row r="940" spans="9:10" x14ac:dyDescent="0.25">
      <c r="I940" s="54"/>
      <c r="J940" s="54"/>
    </row>
    <row r="941" spans="9:10" x14ac:dyDescent="0.25">
      <c r="I941" s="54"/>
      <c r="J941" s="54"/>
    </row>
    <row r="942" spans="9:10" x14ac:dyDescent="0.25">
      <c r="I942" s="54"/>
      <c r="J942" s="54"/>
    </row>
    <row r="943" spans="9:10" x14ac:dyDescent="0.25">
      <c r="I943" s="54"/>
      <c r="J943" s="54"/>
    </row>
    <row r="944" spans="9:10" x14ac:dyDescent="0.25">
      <c r="I944" s="54"/>
      <c r="J944" s="54"/>
    </row>
    <row r="945" spans="9:10" x14ac:dyDescent="0.25">
      <c r="I945" s="54"/>
      <c r="J945" s="54"/>
    </row>
    <row r="946" spans="9:10" x14ac:dyDescent="0.25">
      <c r="I946" s="54"/>
      <c r="J946" s="54"/>
    </row>
    <row r="947" spans="9:10" x14ac:dyDescent="0.25">
      <c r="I947" s="54"/>
      <c r="J947" s="54"/>
    </row>
    <row r="948" spans="9:10" x14ac:dyDescent="0.25">
      <c r="I948" s="54"/>
      <c r="J948" s="54"/>
    </row>
    <row r="949" spans="9:10" x14ac:dyDescent="0.25">
      <c r="I949" s="54"/>
      <c r="J949" s="54"/>
    </row>
    <row r="950" spans="9:10" x14ac:dyDescent="0.25">
      <c r="I950" s="54"/>
      <c r="J950" s="54"/>
    </row>
    <row r="951" spans="9:10" x14ac:dyDescent="0.25">
      <c r="I951" s="54"/>
      <c r="J951" s="54"/>
    </row>
    <row r="952" spans="9:10" x14ac:dyDescent="0.25">
      <c r="I952" s="54"/>
      <c r="J952" s="54"/>
    </row>
    <row r="953" spans="9:10" x14ac:dyDescent="0.25">
      <c r="I953" s="54"/>
      <c r="J953" s="54"/>
    </row>
    <row r="954" spans="9:10" x14ac:dyDescent="0.25">
      <c r="I954" s="54"/>
      <c r="J954" s="54"/>
    </row>
    <row r="955" spans="9:10" x14ac:dyDescent="0.25">
      <c r="I955" s="54"/>
      <c r="J955" s="54"/>
    </row>
    <row r="956" spans="9:10" x14ac:dyDescent="0.25">
      <c r="I956" s="54"/>
      <c r="J956" s="54"/>
    </row>
    <row r="957" spans="9:10" x14ac:dyDescent="0.25">
      <c r="I957" s="54"/>
      <c r="J957" s="54"/>
    </row>
    <row r="958" spans="9:10" x14ac:dyDescent="0.25">
      <c r="I958" s="54"/>
      <c r="J958" s="54"/>
    </row>
    <row r="959" spans="9:10" x14ac:dyDescent="0.25">
      <c r="I959" s="54"/>
      <c r="J959" s="54"/>
    </row>
    <row r="960" spans="9:10" x14ac:dyDescent="0.25">
      <c r="I960" s="54"/>
      <c r="J960" s="54"/>
    </row>
    <row r="961" spans="9:10" x14ac:dyDescent="0.25">
      <c r="I961" s="54"/>
      <c r="J961" s="54"/>
    </row>
    <row r="962" spans="9:10" x14ac:dyDescent="0.25">
      <c r="I962" s="54"/>
      <c r="J962" s="54"/>
    </row>
    <row r="963" spans="9:10" x14ac:dyDescent="0.25">
      <c r="I963" s="54"/>
      <c r="J963" s="54"/>
    </row>
    <row r="964" spans="9:10" x14ac:dyDescent="0.25">
      <c r="I964" s="54"/>
      <c r="J964" s="54"/>
    </row>
    <row r="965" spans="9:10" x14ac:dyDescent="0.25">
      <c r="I965" s="54"/>
      <c r="J965" s="54"/>
    </row>
    <row r="966" spans="9:10" x14ac:dyDescent="0.25">
      <c r="I966" s="54"/>
      <c r="J966" s="54"/>
    </row>
    <row r="967" spans="9:10" x14ac:dyDescent="0.25">
      <c r="I967" s="54"/>
      <c r="J967" s="54"/>
    </row>
    <row r="968" spans="9:10" x14ac:dyDescent="0.25">
      <c r="I968" s="54"/>
      <c r="J968" s="54"/>
    </row>
    <row r="969" spans="9:10" x14ac:dyDescent="0.25">
      <c r="I969" s="54"/>
      <c r="J969" s="54"/>
    </row>
    <row r="970" spans="9:10" x14ac:dyDescent="0.25">
      <c r="I970" s="54"/>
      <c r="J970" s="54"/>
    </row>
    <row r="971" spans="9:10" x14ac:dyDescent="0.25">
      <c r="I971" s="54"/>
      <c r="J971" s="54"/>
    </row>
    <row r="972" spans="9:10" x14ac:dyDescent="0.25">
      <c r="I972" s="54"/>
      <c r="J972" s="54"/>
    </row>
    <row r="973" spans="9:10" x14ac:dyDescent="0.25">
      <c r="I973" s="54"/>
      <c r="J973" s="54"/>
    </row>
    <row r="974" spans="9:10" x14ac:dyDescent="0.25">
      <c r="I974" s="54"/>
      <c r="J974" s="54"/>
    </row>
    <row r="975" spans="9:10" x14ac:dyDescent="0.25">
      <c r="I975" s="54"/>
      <c r="J975" s="54"/>
    </row>
    <row r="976" spans="9:10" x14ac:dyDescent="0.25">
      <c r="I976" s="54"/>
      <c r="J976" s="54"/>
    </row>
    <row r="977" spans="9:10" x14ac:dyDescent="0.25">
      <c r="I977" s="54"/>
      <c r="J977" s="54"/>
    </row>
    <row r="978" spans="9:10" x14ac:dyDescent="0.25">
      <c r="I978" s="54"/>
      <c r="J978" s="54"/>
    </row>
    <row r="979" spans="9:10" x14ac:dyDescent="0.25">
      <c r="I979" s="54"/>
      <c r="J979" s="54"/>
    </row>
    <row r="980" spans="9:10" x14ac:dyDescent="0.25">
      <c r="I980" s="54"/>
      <c r="J980" s="54"/>
    </row>
    <row r="981" spans="9:10" x14ac:dyDescent="0.25">
      <c r="I981" s="54"/>
      <c r="J981" s="54"/>
    </row>
    <row r="982" spans="9:10" x14ac:dyDescent="0.25">
      <c r="I982" s="54"/>
      <c r="J982" s="54"/>
    </row>
    <row r="983" spans="9:10" x14ac:dyDescent="0.25">
      <c r="I983" s="54"/>
      <c r="J983" s="54"/>
    </row>
    <row r="984" spans="9:10" x14ac:dyDescent="0.25">
      <c r="I984" s="54"/>
      <c r="J984" s="54"/>
    </row>
    <row r="985" spans="9:10" x14ac:dyDescent="0.25">
      <c r="I985" s="54"/>
      <c r="J985" s="54"/>
    </row>
    <row r="986" spans="9:10" x14ac:dyDescent="0.25">
      <c r="I986" s="54"/>
      <c r="J986" s="54"/>
    </row>
    <row r="987" spans="9:10" x14ac:dyDescent="0.25">
      <c r="I987" s="54"/>
      <c r="J987" s="54"/>
    </row>
    <row r="988" spans="9:10" x14ac:dyDescent="0.25">
      <c r="I988" s="54"/>
      <c r="J988" s="54"/>
    </row>
    <row r="989" spans="9:10" x14ac:dyDescent="0.25">
      <c r="I989" s="54"/>
      <c r="J989" s="54"/>
    </row>
    <row r="990" spans="9:10" x14ac:dyDescent="0.25">
      <c r="I990" s="54"/>
      <c r="J990" s="54"/>
    </row>
    <row r="991" spans="9:10" x14ac:dyDescent="0.25">
      <c r="I991" s="54"/>
      <c r="J991" s="54"/>
    </row>
    <row r="992" spans="9:10" x14ac:dyDescent="0.25">
      <c r="I992" s="54"/>
      <c r="J992" s="54"/>
    </row>
    <row r="993" spans="9:10" x14ac:dyDescent="0.25">
      <c r="I993" s="54"/>
      <c r="J993" s="54"/>
    </row>
    <row r="994" spans="9:10" x14ac:dyDescent="0.25">
      <c r="I994" s="54"/>
      <c r="J994" s="54"/>
    </row>
    <row r="995" spans="9:10" x14ac:dyDescent="0.25">
      <c r="I995" s="54"/>
      <c r="J995" s="54"/>
    </row>
    <row r="996" spans="9:10" x14ac:dyDescent="0.25">
      <c r="I996" s="54"/>
      <c r="J996" s="54"/>
    </row>
    <row r="997" spans="9:10" x14ac:dyDescent="0.25">
      <c r="I997" s="54"/>
      <c r="J997" s="54"/>
    </row>
    <row r="998" spans="9:10" x14ac:dyDescent="0.25">
      <c r="I998" s="54"/>
      <c r="J998" s="54"/>
    </row>
    <row r="999" spans="9:10" x14ac:dyDescent="0.25">
      <c r="I999" s="54"/>
      <c r="J999" s="54"/>
    </row>
  </sheetData>
  <mergeCells count="5">
    <mergeCell ref="A72:H72"/>
    <mergeCell ref="A58:H58"/>
    <mergeCell ref="E6:I6"/>
    <mergeCell ref="B82:E82"/>
    <mergeCell ref="F82:I82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A97 A20:A43 A98 J98:XFD9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1854"/>
  <sheetViews>
    <sheetView showGridLines="0" zoomScaleNormal="100" zoomScaleSheetLayoutView="100" workbookViewId="0">
      <selection activeCell="M49" sqref="M49"/>
    </sheetView>
  </sheetViews>
  <sheetFormatPr baseColWidth="10" defaultColWidth="11" defaultRowHeight="12.5" x14ac:dyDescent="0.25"/>
  <cols>
    <col min="1" max="1" width="39.08203125" style="43" customWidth="1"/>
    <col min="2" max="2" width="6.83203125" style="99" hidden="1" customWidth="1"/>
    <col min="3" max="4" width="8.58203125" style="99" hidden="1" customWidth="1"/>
    <col min="5" max="9" width="8.58203125" style="99" customWidth="1"/>
    <col min="10" max="10" width="10" style="75" customWidth="1"/>
    <col min="11" max="16384" width="11" style="43"/>
  </cols>
  <sheetData>
    <row r="1" spans="1:85" ht="15" customHeight="1" x14ac:dyDescent="0.3">
      <c r="A1" s="138" t="s">
        <v>48</v>
      </c>
      <c r="B1" s="150"/>
      <c r="C1" s="150"/>
      <c r="D1" s="150"/>
      <c r="E1" s="150"/>
      <c r="F1" s="150"/>
      <c r="G1" s="150"/>
      <c r="H1" s="150"/>
      <c r="I1" s="150"/>
      <c r="J1" s="56"/>
      <c r="K1" s="57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</row>
    <row r="2" spans="1:85" ht="15" customHeight="1" x14ac:dyDescent="0.25">
      <c r="A2" s="58"/>
      <c r="B2" s="151"/>
      <c r="C2" s="151"/>
      <c r="D2" s="151"/>
      <c r="E2" s="151"/>
      <c r="F2" s="151"/>
      <c r="G2" s="151"/>
      <c r="H2" s="151"/>
      <c r="I2" s="151"/>
      <c r="J2" s="59"/>
      <c r="K2" s="57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</row>
    <row r="3" spans="1:85" ht="15" customHeight="1" x14ac:dyDescent="0.25">
      <c r="A3" s="60"/>
      <c r="B3" s="61"/>
      <c r="C3" s="61"/>
      <c r="D3" s="61"/>
      <c r="E3" s="61"/>
      <c r="F3" s="61"/>
      <c r="G3" s="61"/>
      <c r="H3" s="61"/>
      <c r="J3" s="61" t="s">
        <v>2</v>
      </c>
      <c r="K3" s="57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</row>
    <row r="4" spans="1:85" ht="5.15" customHeight="1" x14ac:dyDescent="0.25">
      <c r="A4" s="62"/>
      <c r="B4" s="61"/>
      <c r="C4" s="61"/>
      <c r="D4" s="61"/>
      <c r="E4" s="61"/>
      <c r="F4" s="61"/>
      <c r="G4" s="61"/>
      <c r="H4" s="61"/>
      <c r="I4" s="61"/>
      <c r="J4" s="12"/>
      <c r="K4" s="57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</row>
    <row r="5" spans="1:85" ht="5.15" customHeight="1" x14ac:dyDescent="0.25">
      <c r="A5" s="139"/>
      <c r="B5" s="140"/>
      <c r="C5" s="140"/>
      <c r="D5" s="140"/>
      <c r="E5" s="140"/>
      <c r="F5" s="140"/>
      <c r="G5" s="140"/>
      <c r="H5" s="140"/>
      <c r="I5" s="140"/>
      <c r="J5" s="140"/>
      <c r="K5" s="57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</row>
    <row r="6" spans="1:85" s="64" customFormat="1" ht="12" customHeight="1" x14ac:dyDescent="0.3">
      <c r="A6" s="139"/>
      <c r="B6" s="140"/>
      <c r="C6" s="140"/>
      <c r="D6" s="140"/>
      <c r="E6" s="213"/>
      <c r="F6" s="213"/>
      <c r="G6" s="228" t="s">
        <v>9</v>
      </c>
      <c r="H6" s="228"/>
      <c r="I6" s="228"/>
      <c r="J6" s="228"/>
      <c r="K6" s="214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</row>
    <row r="7" spans="1:85" s="64" customFormat="1" ht="13" customHeight="1" x14ac:dyDescent="0.3">
      <c r="A7" s="139" t="s">
        <v>4</v>
      </c>
      <c r="B7" s="140"/>
      <c r="C7" s="140">
        <v>2019</v>
      </c>
      <c r="D7" s="140"/>
      <c r="E7" s="215"/>
      <c r="F7" s="215"/>
      <c r="G7" s="215">
        <v>2020</v>
      </c>
      <c r="H7" s="215">
        <v>2021</v>
      </c>
      <c r="I7" s="215">
        <v>2022</v>
      </c>
      <c r="J7" s="215" t="s">
        <v>119</v>
      </c>
      <c r="K7" s="214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</row>
    <row r="8" spans="1:85" ht="5.15" customHeight="1" x14ac:dyDescent="0.25">
      <c r="A8" s="139"/>
      <c r="B8" s="140"/>
      <c r="C8" s="140"/>
      <c r="D8" s="140"/>
      <c r="E8" s="140"/>
      <c r="F8" s="140"/>
      <c r="G8" s="140"/>
      <c r="H8" s="140"/>
      <c r="I8" s="140"/>
      <c r="J8" s="140"/>
      <c r="K8" s="57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</row>
    <row r="9" spans="1:85" ht="5.15" customHeight="1" x14ac:dyDescent="0.25">
      <c r="A9" s="23"/>
      <c r="B9" s="19"/>
      <c r="C9" s="19"/>
      <c r="D9" s="19"/>
      <c r="E9" s="19"/>
      <c r="F9" s="19"/>
      <c r="G9" s="19"/>
      <c r="H9" s="45"/>
      <c r="I9" s="45"/>
      <c r="J9" s="45"/>
      <c r="K9" s="57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</row>
    <row r="10" spans="1:85" s="64" customFormat="1" ht="13" customHeight="1" x14ac:dyDescent="0.3">
      <c r="A10" s="139" t="s">
        <v>61</v>
      </c>
      <c r="B10" s="140"/>
      <c r="C10" s="160">
        <v>5549.7999999999993</v>
      </c>
      <c r="D10" s="160"/>
      <c r="E10" s="160"/>
      <c r="F10" s="160"/>
      <c r="G10" s="160">
        <v>1903.3999999999996</v>
      </c>
      <c r="H10" s="160">
        <v>6150.9</v>
      </c>
      <c r="I10" s="160">
        <v>8617.1999999999989</v>
      </c>
      <c r="J10" s="160">
        <v>14011.8</v>
      </c>
      <c r="K10" s="65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</row>
    <row r="11" spans="1:85" ht="13" customHeight="1" x14ac:dyDescent="0.25">
      <c r="A11" s="23" t="s">
        <v>73</v>
      </c>
      <c r="C11" s="35">
        <v>466.3</v>
      </c>
      <c r="D11" s="35"/>
      <c r="E11" s="35"/>
      <c r="F11" s="27"/>
      <c r="G11" s="35">
        <v>115.1</v>
      </c>
      <c r="H11" s="55">
        <v>270.8</v>
      </c>
      <c r="I11" s="55">
        <v>429.2</v>
      </c>
      <c r="J11" s="55">
        <v>308.5</v>
      </c>
      <c r="K11" s="48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</row>
    <row r="12" spans="1:85" ht="13" customHeight="1" x14ac:dyDescent="0.25">
      <c r="A12" s="23" t="s">
        <v>74</v>
      </c>
      <c r="C12" s="35">
        <v>340</v>
      </c>
      <c r="D12" s="35"/>
      <c r="E12" s="35"/>
      <c r="F12" s="27"/>
      <c r="G12" s="35">
        <v>85.4</v>
      </c>
      <c r="H12" s="55">
        <v>165.5</v>
      </c>
      <c r="I12" s="55">
        <v>119.6</v>
      </c>
      <c r="J12" s="55">
        <v>401.2</v>
      </c>
      <c r="K12" s="46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</row>
    <row r="13" spans="1:85" ht="13" customHeight="1" x14ac:dyDescent="0.25">
      <c r="A13" s="23" t="s">
        <v>75</v>
      </c>
      <c r="C13" s="35">
        <v>762.8</v>
      </c>
      <c r="D13" s="35"/>
      <c r="E13" s="27"/>
      <c r="F13" s="27"/>
      <c r="G13" s="27">
        <v>223</v>
      </c>
      <c r="H13" s="161">
        <v>1066.5</v>
      </c>
      <c r="I13" s="161">
        <v>757</v>
      </c>
      <c r="J13" s="161">
        <v>2089.4</v>
      </c>
      <c r="K13" s="48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</row>
    <row r="14" spans="1:85" s="69" customFormat="1" ht="13" customHeight="1" x14ac:dyDescent="0.25">
      <c r="A14" s="68" t="s">
        <v>76</v>
      </c>
      <c r="B14" s="75"/>
      <c r="C14" s="35">
        <v>122.6</v>
      </c>
      <c r="D14" s="35"/>
      <c r="E14" s="35"/>
      <c r="F14" s="27"/>
      <c r="G14" s="35">
        <v>33.9</v>
      </c>
      <c r="H14" s="55">
        <v>238</v>
      </c>
      <c r="I14" s="55">
        <v>238</v>
      </c>
      <c r="J14" s="55">
        <v>679.3</v>
      </c>
      <c r="K14" s="70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</row>
    <row r="15" spans="1:85" ht="13" customHeight="1" x14ac:dyDescent="0.25">
      <c r="A15" s="23" t="s">
        <v>77</v>
      </c>
      <c r="C15" s="35">
        <v>524.6</v>
      </c>
      <c r="D15" s="35"/>
      <c r="E15" s="27"/>
      <c r="F15" s="27"/>
      <c r="G15" s="27">
        <v>205.9</v>
      </c>
      <c r="H15" s="161">
        <v>175.9</v>
      </c>
      <c r="I15" s="161">
        <v>550.1</v>
      </c>
      <c r="J15" s="161">
        <v>2359.1999999999998</v>
      </c>
      <c r="K15" s="71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</row>
    <row r="16" spans="1:85" ht="13" customHeight="1" x14ac:dyDescent="0.25">
      <c r="A16" s="23" t="s">
        <v>78</v>
      </c>
      <c r="C16" s="35">
        <v>158.5</v>
      </c>
      <c r="D16" s="35"/>
      <c r="E16" s="27"/>
      <c r="F16" s="27"/>
      <c r="G16" s="27">
        <v>92</v>
      </c>
      <c r="H16" s="161">
        <v>218.5</v>
      </c>
      <c r="I16" s="161">
        <v>113.5</v>
      </c>
      <c r="J16" s="161">
        <v>42.5</v>
      </c>
      <c r="K16" s="71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</row>
    <row r="17" spans="1:85" ht="13" customHeight="1" x14ac:dyDescent="0.25">
      <c r="A17" s="23" t="s">
        <v>79</v>
      </c>
      <c r="C17" s="35">
        <v>2072.4</v>
      </c>
      <c r="D17" s="35"/>
      <c r="E17" s="35"/>
      <c r="F17" s="27"/>
      <c r="G17" s="35">
        <v>482.8</v>
      </c>
      <c r="H17" s="55">
        <v>1997.1</v>
      </c>
      <c r="I17" s="55">
        <v>3016.5</v>
      </c>
      <c r="J17" s="55">
        <v>3355.2</v>
      </c>
      <c r="K17" s="71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</row>
    <row r="18" spans="1:85" ht="13" customHeight="1" x14ac:dyDescent="0.25">
      <c r="A18" s="23" t="s">
        <v>80</v>
      </c>
      <c r="C18" s="35">
        <v>657.2</v>
      </c>
      <c r="D18" s="35"/>
      <c r="E18" s="35"/>
      <c r="F18" s="27"/>
      <c r="G18" s="35">
        <v>193</v>
      </c>
      <c r="H18" s="55">
        <v>1396</v>
      </c>
      <c r="I18" s="55">
        <v>2608.3000000000002</v>
      </c>
      <c r="J18" s="55">
        <v>3441.6</v>
      </c>
      <c r="K18" s="71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</row>
    <row r="19" spans="1:85" ht="13" customHeight="1" x14ac:dyDescent="0.25">
      <c r="A19" s="23" t="s">
        <v>81</v>
      </c>
      <c r="C19" s="35">
        <v>79.7</v>
      </c>
      <c r="D19" s="35"/>
      <c r="E19" s="27"/>
      <c r="F19" s="27"/>
      <c r="G19" s="27">
        <v>81.099999999999994</v>
      </c>
      <c r="H19" s="161">
        <v>300.10000000000002</v>
      </c>
      <c r="I19" s="161">
        <v>118.2</v>
      </c>
      <c r="J19" s="161">
        <v>348.4</v>
      </c>
      <c r="K19" s="71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</row>
    <row r="20" spans="1:85" ht="13" customHeight="1" x14ac:dyDescent="0.25">
      <c r="A20" s="23" t="s">
        <v>82</v>
      </c>
      <c r="C20" s="35">
        <v>168.9</v>
      </c>
      <c r="D20" s="35"/>
      <c r="E20" s="27"/>
      <c r="F20" s="27"/>
      <c r="G20" s="27">
        <v>51.6</v>
      </c>
      <c r="H20" s="161">
        <v>272.2</v>
      </c>
      <c r="I20" s="161">
        <v>567.29999999999995</v>
      </c>
      <c r="J20" s="161">
        <v>877.1</v>
      </c>
      <c r="K20" s="71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</row>
    <row r="21" spans="1:85" ht="13" customHeight="1" x14ac:dyDescent="0.25">
      <c r="A21" s="23" t="s">
        <v>83</v>
      </c>
      <c r="C21" s="35">
        <v>196.8</v>
      </c>
      <c r="D21" s="35"/>
      <c r="E21" s="35"/>
      <c r="F21" s="27"/>
      <c r="G21" s="35">
        <v>339.6</v>
      </c>
      <c r="H21" s="55">
        <v>50.3</v>
      </c>
      <c r="I21" s="55">
        <v>99.5</v>
      </c>
      <c r="J21" s="55">
        <v>109.4</v>
      </c>
      <c r="K21" s="71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</row>
    <row r="22" spans="1:85" ht="5.15" customHeight="1" x14ac:dyDescent="0.25">
      <c r="A22" s="141"/>
      <c r="B22" s="152"/>
      <c r="C22" s="152"/>
      <c r="D22" s="152"/>
      <c r="E22" s="152"/>
      <c r="F22" s="152"/>
      <c r="G22" s="152"/>
      <c r="H22" s="152"/>
      <c r="I22" s="152"/>
      <c r="J22" s="152"/>
      <c r="K22" s="57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</row>
    <row r="23" spans="1:85" ht="5.15" customHeight="1" x14ac:dyDescent="0.25">
      <c r="A23" s="62"/>
      <c r="B23" s="61"/>
      <c r="C23" s="61"/>
      <c r="D23" s="61"/>
      <c r="E23" s="61"/>
      <c r="F23" s="61"/>
      <c r="G23" s="61"/>
      <c r="H23" s="61"/>
      <c r="I23" s="61"/>
      <c r="J23" s="61"/>
      <c r="K23" s="57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</row>
    <row r="24" spans="1:85" ht="15" customHeight="1" x14ac:dyDescent="0.25">
      <c r="A24" s="72" t="s">
        <v>34</v>
      </c>
      <c r="B24" s="153"/>
      <c r="C24" s="153"/>
      <c r="D24" s="153"/>
      <c r="E24" s="153"/>
      <c r="F24" s="154"/>
      <c r="G24" s="154"/>
      <c r="H24" s="154"/>
      <c r="I24" s="154"/>
      <c r="J24" s="73"/>
      <c r="K24" s="57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</row>
    <row r="25" spans="1:85" ht="15" customHeight="1" x14ac:dyDescent="0.25">
      <c r="A25" s="2"/>
      <c r="B25" s="155"/>
      <c r="C25" s="155"/>
      <c r="D25" s="155"/>
      <c r="E25" s="3"/>
      <c r="F25" s="3"/>
      <c r="G25" s="156"/>
      <c r="H25" s="156"/>
      <c r="I25" s="156"/>
      <c r="J25" s="74"/>
      <c r="K25" s="21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</row>
    <row r="26" spans="1:85" ht="15" customHeight="1" x14ac:dyDescent="0.3">
      <c r="A26" s="138" t="s">
        <v>101</v>
      </c>
      <c r="B26" s="150"/>
      <c r="C26" s="150"/>
      <c r="D26" s="150"/>
      <c r="E26" s="150"/>
      <c r="F26" s="150"/>
      <c r="G26" s="150"/>
      <c r="H26" s="150"/>
      <c r="I26" s="150"/>
      <c r="J26" s="56"/>
      <c r="K26" s="57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</row>
    <row r="27" spans="1:85" ht="15" customHeight="1" x14ac:dyDescent="0.25"/>
    <row r="28" spans="1:85" ht="15" customHeight="1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63"/>
    </row>
    <row r="29" spans="1:85" ht="5.15" customHeight="1" x14ac:dyDescent="0.25">
      <c r="A29" s="16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85" ht="5.15" customHeight="1" x14ac:dyDescent="0.25">
      <c r="A30" s="139"/>
      <c r="B30" s="140"/>
      <c r="C30" s="140"/>
      <c r="D30" s="140"/>
      <c r="E30" s="140"/>
      <c r="F30" s="140"/>
      <c r="G30" s="140"/>
      <c r="H30" s="140"/>
      <c r="I30" s="140"/>
      <c r="J30" s="140"/>
    </row>
    <row r="31" spans="1:85" s="64" customFormat="1" ht="13" customHeight="1" x14ac:dyDescent="0.3">
      <c r="A31" s="139"/>
      <c r="B31" s="140"/>
      <c r="C31" s="140"/>
      <c r="D31" s="140"/>
      <c r="E31" s="140"/>
      <c r="F31" s="140"/>
      <c r="G31" s="140"/>
      <c r="H31" s="140"/>
      <c r="I31" s="140" t="s">
        <v>51</v>
      </c>
      <c r="J31" s="140" t="s">
        <v>50</v>
      </c>
    </row>
    <row r="32" spans="1:85" s="64" customFormat="1" ht="13" customHeight="1" x14ac:dyDescent="0.3">
      <c r="A32" s="139" t="s">
        <v>5</v>
      </c>
      <c r="B32" s="140"/>
      <c r="C32" s="140"/>
      <c r="D32" s="140"/>
      <c r="E32" s="140"/>
      <c r="F32" s="140"/>
      <c r="G32" s="140"/>
      <c r="H32" s="140"/>
      <c r="I32" s="140" t="s">
        <v>49</v>
      </c>
      <c r="J32" s="140" t="s">
        <v>120</v>
      </c>
    </row>
    <row r="33" spans="1:19" ht="5.15" customHeight="1" x14ac:dyDescent="0.25">
      <c r="A33" s="139"/>
      <c r="B33" s="140"/>
      <c r="C33" s="140"/>
      <c r="D33" s="140"/>
      <c r="E33" s="140"/>
      <c r="F33" s="140"/>
      <c r="G33" s="140"/>
      <c r="H33" s="140"/>
      <c r="I33" s="140"/>
      <c r="J33" s="140"/>
    </row>
    <row r="34" spans="1:19" ht="5.15" customHeight="1" x14ac:dyDescent="0.25">
      <c r="J34" s="99"/>
    </row>
    <row r="35" spans="1:19" s="80" customFormat="1" ht="13" hidden="1" customHeight="1" x14ac:dyDescent="0.25">
      <c r="A35" s="76">
        <v>2014</v>
      </c>
      <c r="B35" s="77"/>
      <c r="C35" s="77"/>
      <c r="D35" s="77"/>
      <c r="E35" s="78"/>
      <c r="F35" s="77"/>
      <c r="G35" s="79"/>
      <c r="H35" s="47"/>
      <c r="I35" s="79">
        <v>24</v>
      </c>
      <c r="J35" s="47">
        <v>779.8</v>
      </c>
      <c r="P35" s="81"/>
      <c r="Q35" s="81"/>
      <c r="R35" s="81"/>
      <c r="S35" s="81"/>
    </row>
    <row r="36" spans="1:19" s="82" customFormat="1" ht="13" hidden="1" customHeight="1" x14ac:dyDescent="0.25">
      <c r="A36" s="76">
        <v>2015</v>
      </c>
      <c r="B36" s="77"/>
      <c r="C36" s="77"/>
      <c r="D36" s="77"/>
      <c r="E36" s="78"/>
      <c r="F36" s="77"/>
      <c r="G36" s="79"/>
      <c r="H36" s="47"/>
      <c r="I36" s="79">
        <v>24</v>
      </c>
      <c r="J36" s="47">
        <v>779.8</v>
      </c>
      <c r="P36" s="83"/>
      <c r="Q36" s="83"/>
      <c r="R36" s="83"/>
      <c r="S36" s="83"/>
    </row>
    <row r="37" spans="1:19" s="84" customFormat="1" ht="13" hidden="1" customHeight="1" x14ac:dyDescent="0.3">
      <c r="A37" s="76">
        <v>2016</v>
      </c>
      <c r="B37" s="77"/>
      <c r="C37" s="77"/>
      <c r="D37" s="77"/>
      <c r="E37" s="78"/>
      <c r="F37" s="77"/>
      <c r="G37" s="79"/>
      <c r="H37" s="47"/>
      <c r="I37" s="79">
        <v>24</v>
      </c>
      <c r="J37" s="47">
        <v>779.8</v>
      </c>
      <c r="P37" s="81"/>
      <c r="Q37" s="81"/>
      <c r="R37" s="81"/>
      <c r="S37" s="81"/>
    </row>
    <row r="38" spans="1:19" s="84" customFormat="1" ht="15" customHeight="1" x14ac:dyDescent="0.3">
      <c r="A38" s="76">
        <v>2017</v>
      </c>
      <c r="B38" s="77"/>
      <c r="C38" s="77"/>
      <c r="D38" s="77"/>
      <c r="E38" s="78"/>
      <c r="F38" s="77"/>
      <c r="G38" s="79"/>
      <c r="H38" s="47"/>
      <c r="I38" s="79">
        <v>24</v>
      </c>
      <c r="J38" s="47">
        <v>779.8</v>
      </c>
      <c r="P38" s="81"/>
      <c r="Q38" s="81"/>
      <c r="R38" s="81"/>
      <c r="S38" s="81"/>
    </row>
    <row r="39" spans="1:19" s="82" customFormat="1" ht="15" customHeight="1" x14ac:dyDescent="0.25">
      <c r="A39" s="76">
        <v>2018</v>
      </c>
      <c r="B39" s="77"/>
      <c r="C39" s="77"/>
      <c r="D39" s="77"/>
      <c r="E39" s="78"/>
      <c r="F39" s="77"/>
      <c r="G39" s="79"/>
      <c r="H39" s="47"/>
      <c r="I39" s="79">
        <v>24</v>
      </c>
      <c r="J39" s="47">
        <v>779.8</v>
      </c>
      <c r="P39" s="83"/>
      <c r="Q39" s="83"/>
      <c r="R39" s="83"/>
      <c r="S39" s="83"/>
    </row>
    <row r="40" spans="1:19" s="82" customFormat="1" ht="15" customHeight="1" x14ac:dyDescent="0.25">
      <c r="A40" s="76">
        <v>2019</v>
      </c>
      <c r="B40" s="77"/>
      <c r="C40" s="77"/>
      <c r="D40" s="77"/>
      <c r="E40" s="78"/>
      <c r="F40" s="77"/>
      <c r="G40" s="79"/>
      <c r="H40" s="47"/>
      <c r="I40" s="79">
        <v>24</v>
      </c>
      <c r="J40" s="47">
        <v>779.8</v>
      </c>
      <c r="P40" s="83"/>
      <c r="Q40" s="83"/>
      <c r="R40" s="83"/>
      <c r="S40" s="83"/>
    </row>
    <row r="41" spans="1:19" s="82" customFormat="1" ht="15" customHeight="1" x14ac:dyDescent="0.25">
      <c r="A41" s="76">
        <v>2020</v>
      </c>
      <c r="B41" s="77"/>
      <c r="C41" s="77"/>
      <c r="D41" s="77"/>
      <c r="E41" s="78"/>
      <c r="F41" s="77"/>
      <c r="G41" s="79"/>
      <c r="H41" s="47"/>
      <c r="I41" s="79">
        <v>24</v>
      </c>
      <c r="J41" s="47">
        <v>779.8</v>
      </c>
      <c r="P41" s="83"/>
      <c r="Q41" s="83"/>
      <c r="R41" s="83"/>
      <c r="S41" s="83"/>
    </row>
    <row r="42" spans="1:19" s="82" customFormat="1" ht="15" customHeight="1" x14ac:dyDescent="0.25">
      <c r="A42" s="76" t="s">
        <v>99</v>
      </c>
      <c r="B42" s="77"/>
      <c r="C42" s="77"/>
      <c r="D42" s="77"/>
      <c r="E42" s="78"/>
      <c r="F42" s="77"/>
      <c r="G42" s="162"/>
      <c r="H42" s="163"/>
      <c r="I42" s="162">
        <v>24</v>
      </c>
      <c r="J42" s="164">
        <v>779.8</v>
      </c>
      <c r="P42" s="83"/>
      <c r="Q42" s="83"/>
      <c r="R42" s="83"/>
      <c r="S42" s="83"/>
    </row>
    <row r="43" spans="1:19" s="84" customFormat="1" ht="15" customHeight="1" x14ac:dyDescent="0.3">
      <c r="A43" s="174" t="s">
        <v>103</v>
      </c>
      <c r="B43" s="175"/>
      <c r="C43" s="175"/>
      <c r="D43" s="175"/>
      <c r="E43" s="176"/>
      <c r="F43" s="175"/>
      <c r="G43" s="177"/>
      <c r="H43" s="178"/>
      <c r="I43" s="177">
        <v>24</v>
      </c>
      <c r="J43" s="171">
        <f>SUM(J44:J54)</f>
        <v>779.79999999999984</v>
      </c>
      <c r="P43" s="81"/>
      <c r="Q43" s="81"/>
      <c r="R43" s="81"/>
      <c r="S43" s="81"/>
    </row>
    <row r="44" spans="1:19" s="84" customFormat="1" ht="15" customHeight="1" x14ac:dyDescent="0.3">
      <c r="A44" s="76" t="s">
        <v>104</v>
      </c>
      <c r="B44" s="85"/>
      <c r="C44" s="85"/>
      <c r="D44" s="85"/>
      <c r="E44" s="86"/>
      <c r="F44" s="85"/>
      <c r="G44" s="162"/>
      <c r="H44" s="47"/>
      <c r="I44" s="162">
        <v>1</v>
      </c>
      <c r="J44" s="164">
        <v>26</v>
      </c>
      <c r="P44" s="81"/>
      <c r="Q44" s="81"/>
      <c r="R44" s="81"/>
      <c r="S44" s="81"/>
    </row>
    <row r="45" spans="1:19" s="84" customFormat="1" ht="15" customHeight="1" x14ac:dyDescent="0.3">
      <c r="A45" s="76" t="s">
        <v>105</v>
      </c>
      <c r="B45" s="85"/>
      <c r="C45" s="85"/>
      <c r="D45" s="85"/>
      <c r="E45" s="86"/>
      <c r="F45" s="85"/>
      <c r="G45" s="162"/>
      <c r="H45" s="47"/>
      <c r="I45" s="162" t="s">
        <v>72</v>
      </c>
      <c r="J45" s="164" t="s">
        <v>72</v>
      </c>
      <c r="P45" s="81"/>
      <c r="Q45" s="81"/>
      <c r="R45" s="81"/>
      <c r="S45" s="81"/>
    </row>
    <row r="46" spans="1:19" s="84" customFormat="1" ht="15" customHeight="1" x14ac:dyDescent="0.3">
      <c r="A46" s="76" t="s">
        <v>106</v>
      </c>
      <c r="B46" s="85"/>
      <c r="C46" s="85"/>
      <c r="D46" s="85"/>
      <c r="E46" s="86"/>
      <c r="F46" s="85"/>
      <c r="G46" s="162"/>
      <c r="H46" s="47"/>
      <c r="I46" s="162">
        <v>2</v>
      </c>
      <c r="J46" s="164">
        <v>24.5</v>
      </c>
      <c r="P46" s="81"/>
      <c r="Q46" s="81"/>
      <c r="R46" s="81"/>
      <c r="S46" s="81"/>
    </row>
    <row r="47" spans="1:19" s="84" customFormat="1" ht="15" customHeight="1" x14ac:dyDescent="0.3">
      <c r="A47" s="76" t="s">
        <v>107</v>
      </c>
      <c r="B47" s="85"/>
      <c r="C47" s="85"/>
      <c r="D47" s="85"/>
      <c r="E47" s="86"/>
      <c r="F47" s="85"/>
      <c r="G47" s="162"/>
      <c r="H47" s="47"/>
      <c r="I47" s="162">
        <v>3</v>
      </c>
      <c r="J47" s="164">
        <v>76</v>
      </c>
      <c r="P47" s="81"/>
      <c r="Q47" s="81"/>
      <c r="R47" s="81"/>
      <c r="S47" s="81"/>
    </row>
    <row r="48" spans="1:19" s="84" customFormat="1" ht="15" customHeight="1" x14ac:dyDescent="0.3">
      <c r="A48" s="76" t="s">
        <v>108</v>
      </c>
      <c r="B48" s="85"/>
      <c r="C48" s="85"/>
      <c r="D48" s="85"/>
      <c r="E48" s="86"/>
      <c r="F48" s="85"/>
      <c r="G48" s="162"/>
      <c r="H48" s="47"/>
      <c r="I48" s="162">
        <v>1</v>
      </c>
      <c r="J48" s="164">
        <v>13.2</v>
      </c>
      <c r="P48" s="81"/>
      <c r="Q48" s="81"/>
      <c r="R48" s="81"/>
      <c r="S48" s="81"/>
    </row>
    <row r="49" spans="1:85" s="84" customFormat="1" ht="15" customHeight="1" x14ac:dyDescent="0.3">
      <c r="A49" s="76" t="s">
        <v>109</v>
      </c>
      <c r="B49" s="85"/>
      <c r="C49" s="85"/>
      <c r="D49" s="85"/>
      <c r="E49" s="86"/>
      <c r="F49" s="85"/>
      <c r="G49" s="162"/>
      <c r="H49" s="47"/>
      <c r="I49" s="162">
        <v>3</v>
      </c>
      <c r="J49" s="164">
        <v>199.1</v>
      </c>
      <c r="P49" s="81"/>
      <c r="Q49" s="81"/>
      <c r="R49" s="81"/>
      <c r="S49" s="81"/>
    </row>
    <row r="50" spans="1:85" s="84" customFormat="1" ht="15" customHeight="1" x14ac:dyDescent="0.3">
      <c r="A50" s="76" t="s">
        <v>110</v>
      </c>
      <c r="B50" s="85"/>
      <c r="C50" s="85"/>
      <c r="D50" s="85"/>
      <c r="E50" s="86"/>
      <c r="F50" s="85"/>
      <c r="G50" s="162"/>
      <c r="H50" s="47"/>
      <c r="I50" s="162">
        <v>6</v>
      </c>
      <c r="J50" s="164">
        <v>151.19999999999999</v>
      </c>
      <c r="P50" s="81"/>
      <c r="Q50" s="81"/>
      <c r="R50" s="81"/>
      <c r="S50" s="81"/>
    </row>
    <row r="51" spans="1:85" s="84" customFormat="1" ht="15" customHeight="1" x14ac:dyDescent="0.3">
      <c r="A51" s="76" t="s">
        <v>111</v>
      </c>
      <c r="B51" s="85"/>
      <c r="C51" s="85"/>
      <c r="D51" s="85"/>
      <c r="E51" s="86"/>
      <c r="F51" s="85"/>
      <c r="G51" s="162"/>
      <c r="H51" s="47"/>
      <c r="I51" s="162">
        <v>6</v>
      </c>
      <c r="J51" s="164">
        <v>215.1</v>
      </c>
      <c r="P51" s="81"/>
      <c r="Q51" s="81"/>
      <c r="R51" s="81"/>
      <c r="S51" s="81"/>
    </row>
    <row r="52" spans="1:85" s="84" customFormat="1" ht="15" customHeight="1" x14ac:dyDescent="0.3">
      <c r="A52" s="76" t="s">
        <v>112</v>
      </c>
      <c r="B52" s="85"/>
      <c r="C52" s="85"/>
      <c r="D52" s="85"/>
      <c r="E52" s="86"/>
      <c r="F52" s="85"/>
      <c r="G52" s="162"/>
      <c r="H52" s="47"/>
      <c r="I52" s="162" t="s">
        <v>72</v>
      </c>
      <c r="J52" s="164" t="s">
        <v>72</v>
      </c>
      <c r="P52" s="81"/>
      <c r="Q52" s="81"/>
      <c r="R52" s="81"/>
      <c r="S52" s="81"/>
    </row>
    <row r="53" spans="1:85" s="84" customFormat="1" ht="15" customHeight="1" x14ac:dyDescent="0.3">
      <c r="A53" s="76" t="s">
        <v>113</v>
      </c>
      <c r="B53" s="85"/>
      <c r="C53" s="85"/>
      <c r="D53" s="85"/>
      <c r="E53" s="86"/>
      <c r="F53" s="85"/>
      <c r="G53" s="162"/>
      <c r="H53" s="47"/>
      <c r="I53" s="162">
        <v>1</v>
      </c>
      <c r="J53" s="164">
        <v>16.3</v>
      </c>
      <c r="P53" s="81"/>
      <c r="Q53" s="81"/>
      <c r="R53" s="81"/>
      <c r="S53" s="81"/>
    </row>
    <row r="54" spans="1:85" s="84" customFormat="1" ht="15" customHeight="1" x14ac:dyDescent="0.3">
      <c r="A54" s="76" t="s">
        <v>114</v>
      </c>
      <c r="B54" s="85"/>
      <c r="C54" s="85"/>
      <c r="D54" s="85"/>
      <c r="E54" s="86"/>
      <c r="F54" s="85"/>
      <c r="G54" s="162"/>
      <c r="H54" s="47"/>
      <c r="I54" s="162">
        <v>1</v>
      </c>
      <c r="J54" s="164">
        <v>58.4</v>
      </c>
      <c r="P54" s="81"/>
      <c r="Q54" s="81"/>
      <c r="R54" s="81"/>
      <c r="S54" s="81"/>
    </row>
    <row r="55" spans="1:85" ht="5.15" customHeight="1" x14ac:dyDescent="0.25">
      <c r="A55" s="141"/>
      <c r="B55" s="152"/>
      <c r="C55" s="152"/>
      <c r="D55" s="152"/>
      <c r="E55" s="152"/>
      <c r="F55" s="152"/>
      <c r="G55" s="152"/>
      <c r="H55" s="152"/>
      <c r="I55" s="152"/>
      <c r="J55" s="152"/>
    </row>
    <row r="56" spans="1:85" ht="5.15" customHeight="1" x14ac:dyDescent="0.25"/>
    <row r="57" spans="1:85" s="44" customFormat="1" ht="15" customHeight="1" x14ac:dyDescent="0.25">
      <c r="A57" s="44" t="s">
        <v>52</v>
      </c>
      <c r="B57" s="45"/>
      <c r="C57" s="45"/>
      <c r="D57" s="45"/>
      <c r="E57" s="45"/>
      <c r="F57" s="45"/>
      <c r="G57" s="45"/>
      <c r="H57" s="45"/>
      <c r="I57" s="45"/>
      <c r="J57" s="63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</row>
    <row r="58" spans="1:85" ht="15" customHeight="1" x14ac:dyDescent="0.25">
      <c r="A58" s="44" t="s">
        <v>123</v>
      </c>
      <c r="B58" s="156"/>
      <c r="C58" s="156"/>
      <c r="D58" s="156"/>
      <c r="E58" s="156"/>
      <c r="F58" s="156"/>
      <c r="G58" s="156"/>
      <c r="H58" s="156"/>
      <c r="I58" s="156"/>
      <c r="J58" s="74"/>
      <c r="K58" s="21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</row>
    <row r="59" spans="1:85" ht="15" customHeight="1" x14ac:dyDescent="0.25">
      <c r="A59" s="53"/>
      <c r="B59" s="156"/>
      <c r="C59" s="156"/>
      <c r="D59" s="156"/>
      <c r="E59" s="156"/>
      <c r="F59" s="156"/>
      <c r="G59" s="156"/>
      <c r="H59" s="156"/>
      <c r="I59" s="156"/>
      <c r="J59" s="74"/>
      <c r="K59" s="21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</row>
    <row r="60" spans="1:85" ht="15" customHeight="1" x14ac:dyDescent="0.3">
      <c r="A60" s="138" t="s">
        <v>53</v>
      </c>
      <c r="B60" s="157"/>
      <c r="C60" s="157"/>
      <c r="D60" s="157"/>
      <c r="E60" s="157"/>
      <c r="F60" s="157"/>
      <c r="G60" s="157"/>
      <c r="H60" s="157"/>
      <c r="I60" s="156"/>
      <c r="J60" s="74"/>
      <c r="K60" s="21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</row>
    <row r="61" spans="1:85" ht="15" customHeight="1" x14ac:dyDescent="0.25">
      <c r="A61" s="5"/>
      <c r="B61" s="158"/>
      <c r="C61" s="158"/>
      <c r="D61" s="158"/>
      <c r="E61" s="158"/>
      <c r="F61" s="158"/>
      <c r="G61" s="158"/>
      <c r="H61" s="158"/>
      <c r="I61" s="156"/>
      <c r="J61" s="74"/>
      <c r="K61" s="21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</row>
    <row r="62" spans="1:85" ht="15" customHeight="1" x14ac:dyDescent="0.25">
      <c r="A62" s="16"/>
      <c r="B62" s="19"/>
      <c r="C62" s="19"/>
      <c r="D62" s="19"/>
      <c r="E62" s="19"/>
      <c r="F62" s="19"/>
      <c r="J62" s="19" t="s">
        <v>57</v>
      </c>
      <c r="K62" s="21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</row>
    <row r="63" spans="1:85" ht="5.15" customHeight="1" x14ac:dyDescent="0.25">
      <c r="A63" s="7"/>
      <c r="B63" s="19"/>
      <c r="C63" s="19"/>
      <c r="D63" s="19"/>
      <c r="E63" s="19"/>
      <c r="F63" s="19"/>
      <c r="G63" s="19"/>
      <c r="H63" s="19"/>
      <c r="I63" s="19" t="s">
        <v>0</v>
      </c>
      <c r="J63" s="12"/>
      <c r="K63" s="21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</row>
    <row r="64" spans="1:85" ht="5.15" customHeight="1" x14ac:dyDescent="0.25">
      <c r="A64" s="139"/>
      <c r="B64" s="140"/>
      <c r="C64" s="140"/>
      <c r="D64" s="140"/>
      <c r="E64" s="140"/>
      <c r="F64" s="140"/>
      <c r="G64" s="140"/>
      <c r="H64" s="140"/>
      <c r="I64" s="140"/>
      <c r="J64" s="140"/>
      <c r="K64" s="21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</row>
    <row r="65" spans="1:85" s="64" customFormat="1" ht="15" customHeight="1" x14ac:dyDescent="0.3">
      <c r="A65" s="139" t="s">
        <v>5</v>
      </c>
      <c r="B65" s="215">
        <v>2015</v>
      </c>
      <c r="C65" s="215">
        <v>2016</v>
      </c>
      <c r="D65" s="215">
        <v>2017</v>
      </c>
      <c r="E65" s="215">
        <v>2018</v>
      </c>
      <c r="F65" s="215">
        <v>2019</v>
      </c>
      <c r="G65" s="215">
        <v>2020</v>
      </c>
      <c r="H65" s="215" t="s">
        <v>99</v>
      </c>
      <c r="I65" s="215" t="s">
        <v>103</v>
      </c>
      <c r="J65" s="215" t="s">
        <v>119</v>
      </c>
      <c r="K65" s="21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</row>
    <row r="66" spans="1:85" ht="5.15" customHeight="1" x14ac:dyDescent="0.25">
      <c r="A66" s="139"/>
      <c r="B66" s="140"/>
      <c r="C66" s="140"/>
      <c r="D66" s="140"/>
      <c r="E66" s="140"/>
      <c r="F66" s="140"/>
      <c r="G66" s="140"/>
      <c r="H66" s="140"/>
      <c r="I66" s="140"/>
      <c r="J66" s="140"/>
      <c r="K66" s="21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</row>
    <row r="67" spans="1:85" ht="5.15" customHeight="1" x14ac:dyDescent="0.25">
      <c r="A67" s="7"/>
      <c r="B67" s="19"/>
      <c r="C67" s="19"/>
      <c r="D67" s="19"/>
      <c r="E67" s="19"/>
      <c r="F67" s="19"/>
      <c r="G67" s="19"/>
      <c r="H67" s="45"/>
      <c r="I67" s="45"/>
      <c r="J67" s="63"/>
      <c r="K67" s="21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</row>
    <row r="68" spans="1:85" ht="15" customHeight="1" x14ac:dyDescent="0.25">
      <c r="A68" s="174" t="s">
        <v>28</v>
      </c>
      <c r="B68" s="171">
        <f t="shared" ref="B68:C68" si="0">SUM(B69:B71)</f>
        <v>112.6</v>
      </c>
      <c r="C68" s="171">
        <f t="shared" si="0"/>
        <v>116.30000000000001</v>
      </c>
      <c r="D68" s="171">
        <v>123.9</v>
      </c>
      <c r="E68" s="171">
        <v>125.80000000000001</v>
      </c>
      <c r="F68" s="171">
        <v>124.1</v>
      </c>
      <c r="G68" s="171">
        <v>99.9</v>
      </c>
      <c r="H68" s="171">
        <v>582</v>
      </c>
      <c r="I68" s="171">
        <v>1004.9</v>
      </c>
      <c r="J68" s="171">
        <v>1695.6000000000001</v>
      </c>
      <c r="K68" s="21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</row>
    <row r="69" spans="1:85" ht="15" customHeight="1" x14ac:dyDescent="0.25">
      <c r="A69" s="10" t="s">
        <v>29</v>
      </c>
      <c r="B69" s="46">
        <v>58.9</v>
      </c>
      <c r="C69" s="46">
        <v>54</v>
      </c>
      <c r="D69" s="46">
        <v>56.1</v>
      </c>
      <c r="E69" s="46">
        <v>58.1</v>
      </c>
      <c r="F69" s="46">
        <v>63.8</v>
      </c>
      <c r="G69" s="46">
        <v>53.1</v>
      </c>
      <c r="H69" s="179">
        <v>331.9</v>
      </c>
      <c r="I69" s="180">
        <v>682.1</v>
      </c>
      <c r="J69" s="46">
        <v>1241.8</v>
      </c>
      <c r="K69" s="21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</row>
    <row r="70" spans="1:85" ht="15" customHeight="1" x14ac:dyDescent="0.25">
      <c r="A70" s="10" t="s">
        <v>10</v>
      </c>
      <c r="B70" s="46">
        <v>34.6</v>
      </c>
      <c r="C70" s="46">
        <v>19.7</v>
      </c>
      <c r="D70" s="46">
        <v>28.6</v>
      </c>
      <c r="E70" s="46">
        <v>25.6</v>
      </c>
      <c r="F70" s="46">
        <v>18.399999999999999</v>
      </c>
      <c r="G70" s="46">
        <v>12.4</v>
      </c>
      <c r="H70" s="87">
        <v>78.8</v>
      </c>
      <c r="I70" s="90">
        <v>245.9</v>
      </c>
      <c r="J70" s="46">
        <v>386.1</v>
      </c>
      <c r="K70" s="21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</row>
    <row r="71" spans="1:85" ht="15" customHeight="1" x14ac:dyDescent="0.25">
      <c r="A71" s="10" t="s">
        <v>11</v>
      </c>
      <c r="B71" s="46">
        <v>19.100000000000001</v>
      </c>
      <c r="C71" s="46">
        <v>42.6</v>
      </c>
      <c r="D71" s="46">
        <v>39.200000000000003</v>
      </c>
      <c r="E71" s="46">
        <v>42.1</v>
      </c>
      <c r="F71" s="46">
        <v>41.9</v>
      </c>
      <c r="G71" s="46">
        <v>34.4</v>
      </c>
      <c r="H71" s="87">
        <v>171.3</v>
      </c>
      <c r="I71" s="90">
        <v>76.900000000000006</v>
      </c>
      <c r="J71" s="46">
        <v>67.7</v>
      </c>
      <c r="K71" s="21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</row>
    <row r="72" spans="1:85" ht="5.15" customHeight="1" x14ac:dyDescent="0.25">
      <c r="A72" s="141"/>
      <c r="B72" s="152"/>
      <c r="C72" s="152"/>
      <c r="D72" s="152"/>
      <c r="E72" s="152"/>
      <c r="F72" s="152"/>
      <c r="G72" s="152"/>
      <c r="H72" s="152"/>
      <c r="I72" s="152"/>
      <c r="J72" s="152"/>
      <c r="K72" s="21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</row>
    <row r="73" spans="1:85" ht="5.15" customHeight="1" x14ac:dyDescent="0.25">
      <c r="A73" s="44"/>
      <c r="B73" s="45"/>
      <c r="C73" s="45"/>
      <c r="D73" s="45"/>
      <c r="E73" s="45"/>
      <c r="F73" s="45"/>
      <c r="G73" s="45"/>
      <c r="H73" s="45"/>
      <c r="I73" s="46"/>
      <c r="J73" s="67"/>
      <c r="K73" s="21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</row>
    <row r="74" spans="1:85" ht="15" customHeight="1" x14ac:dyDescent="0.25">
      <c r="A74" s="44" t="s">
        <v>122</v>
      </c>
      <c r="B74" s="156"/>
      <c r="C74" s="88"/>
      <c r="D74" s="88"/>
      <c r="E74" s="88"/>
      <c r="F74" s="88"/>
      <c r="G74" s="88"/>
      <c r="H74" s="88"/>
      <c r="I74" s="88"/>
      <c r="J74" s="74"/>
      <c r="K74" s="21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</row>
    <row r="75" spans="1:85" ht="15" customHeight="1" x14ac:dyDescent="0.25">
      <c r="A75" s="53"/>
      <c r="B75" s="156"/>
      <c r="C75" s="159"/>
      <c r="D75" s="159"/>
      <c r="E75" s="159"/>
      <c r="F75" s="159"/>
      <c r="G75" s="159"/>
      <c r="H75" s="159"/>
      <c r="I75" s="159"/>
      <c r="J75" s="74"/>
      <c r="K75" s="21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</row>
    <row r="76" spans="1:85" ht="15" customHeight="1" x14ac:dyDescent="0.25">
      <c r="A76" s="53"/>
      <c r="B76" s="156"/>
      <c r="C76" s="159"/>
      <c r="D76" s="159"/>
      <c r="E76" s="159"/>
      <c r="F76" s="159"/>
      <c r="G76" s="159"/>
      <c r="H76" s="159"/>
      <c r="I76" s="159"/>
      <c r="J76" s="74"/>
      <c r="K76" s="21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</row>
    <row r="77" spans="1:85" ht="15" customHeight="1" x14ac:dyDescent="0.25">
      <c r="A77" s="53"/>
      <c r="B77" s="156"/>
      <c r="C77" s="159"/>
      <c r="D77" s="159"/>
      <c r="E77" s="159"/>
      <c r="F77" s="159"/>
      <c r="G77" s="159"/>
      <c r="H77" s="159"/>
      <c r="I77" s="159"/>
      <c r="J77" s="74"/>
      <c r="K77" s="21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</row>
    <row r="78" spans="1:85" ht="15" customHeight="1" x14ac:dyDescent="0.25">
      <c r="A78" s="53"/>
      <c r="B78" s="156"/>
      <c r="C78" s="156"/>
      <c r="D78" s="156"/>
      <c r="E78" s="156"/>
      <c r="F78" s="156"/>
      <c r="G78" s="156"/>
      <c r="H78" s="156"/>
      <c r="I78" s="156"/>
      <c r="J78" s="74"/>
      <c r="K78" s="21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</row>
    <row r="79" spans="1:85" ht="15" customHeight="1" x14ac:dyDescent="0.25">
      <c r="A79" s="53"/>
      <c r="B79" s="156"/>
      <c r="C79" s="156"/>
      <c r="D79" s="156"/>
      <c r="E79" s="156"/>
      <c r="F79" s="156"/>
      <c r="G79" s="156"/>
      <c r="H79" s="156"/>
      <c r="I79" s="156"/>
      <c r="J79" s="74"/>
      <c r="K79" s="21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</row>
    <row r="80" spans="1:85" ht="15" customHeight="1" x14ac:dyDescent="0.25">
      <c r="A80" s="53"/>
      <c r="B80" s="156"/>
      <c r="C80" s="156"/>
      <c r="D80" s="156"/>
      <c r="E80" s="156"/>
      <c r="F80" s="156"/>
      <c r="G80" s="156"/>
      <c r="H80" s="156"/>
      <c r="I80" s="156"/>
      <c r="J80" s="74"/>
      <c r="K80" s="21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</row>
    <row r="81" spans="1:85" ht="15" customHeight="1" x14ac:dyDescent="0.25">
      <c r="A81" s="53"/>
      <c r="B81" s="156"/>
      <c r="C81" s="156"/>
      <c r="D81" s="156"/>
      <c r="E81" s="156"/>
      <c r="F81" s="156"/>
      <c r="G81" s="156"/>
      <c r="H81" s="156"/>
      <c r="I81" s="156"/>
      <c r="J81" s="74"/>
      <c r="K81" s="21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</row>
    <row r="82" spans="1:85" ht="15" customHeight="1" x14ac:dyDescent="0.25">
      <c r="A82" s="53"/>
      <c r="B82" s="156"/>
      <c r="C82" s="156"/>
      <c r="D82" s="156"/>
      <c r="E82" s="156"/>
      <c r="F82" s="156"/>
      <c r="G82" s="156"/>
      <c r="H82" s="156"/>
      <c r="I82" s="156"/>
      <c r="J82" s="74"/>
      <c r="K82" s="21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</row>
    <row r="83" spans="1:85" ht="15" customHeight="1" x14ac:dyDescent="0.25">
      <c r="A83" s="53"/>
      <c r="B83" s="156"/>
      <c r="C83" s="156"/>
      <c r="D83" s="156"/>
      <c r="E83" s="156"/>
      <c r="F83" s="156"/>
      <c r="G83" s="156"/>
      <c r="H83" s="156"/>
      <c r="I83" s="156"/>
      <c r="J83" s="74"/>
      <c r="K83" s="21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</row>
    <row r="84" spans="1:85" ht="15" customHeight="1" x14ac:dyDescent="0.25">
      <c r="A84" s="53"/>
      <c r="B84" s="156"/>
      <c r="C84" s="156"/>
      <c r="D84" s="156"/>
      <c r="E84" s="156"/>
      <c r="F84" s="156"/>
      <c r="G84" s="156"/>
      <c r="H84" s="156"/>
      <c r="I84" s="156"/>
      <c r="J84" s="74"/>
      <c r="K84" s="21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</row>
    <row r="85" spans="1:85" ht="15" customHeight="1" x14ac:dyDescent="0.25">
      <c r="A85" s="53"/>
      <c r="B85" s="156"/>
      <c r="C85" s="156"/>
      <c r="D85" s="156"/>
      <c r="E85" s="156"/>
      <c r="F85" s="156"/>
      <c r="G85" s="156"/>
      <c r="H85" s="156"/>
      <c r="I85" s="156"/>
      <c r="J85" s="74"/>
      <c r="K85" s="21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</row>
    <row r="86" spans="1:85" ht="15" customHeight="1" x14ac:dyDescent="0.25">
      <c r="A86" s="53"/>
      <c r="B86" s="156"/>
      <c r="C86" s="156"/>
      <c r="D86" s="156"/>
      <c r="E86" s="156"/>
      <c r="F86" s="156"/>
      <c r="G86" s="156"/>
      <c r="H86" s="156"/>
      <c r="I86" s="156"/>
      <c r="J86" s="74"/>
      <c r="K86" s="21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</row>
    <row r="87" spans="1:85" ht="15" customHeight="1" x14ac:dyDescent="0.25">
      <c r="A87" s="53"/>
      <c r="B87" s="156"/>
      <c r="C87" s="156"/>
      <c r="D87" s="156"/>
      <c r="E87" s="156"/>
      <c r="F87" s="156"/>
      <c r="G87" s="156"/>
      <c r="H87" s="156"/>
      <c r="I87" s="156"/>
      <c r="J87" s="74"/>
      <c r="K87" s="21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</row>
    <row r="88" spans="1:85" ht="15" customHeight="1" x14ac:dyDescent="0.25">
      <c r="A88" s="53"/>
      <c r="B88" s="156"/>
      <c r="C88" s="156"/>
      <c r="D88" s="156"/>
      <c r="E88" s="156"/>
      <c r="F88" s="156"/>
      <c r="G88" s="156"/>
      <c r="H88" s="156"/>
      <c r="I88" s="156"/>
      <c r="J88" s="74"/>
      <c r="K88" s="21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</row>
    <row r="89" spans="1:85" ht="15" customHeight="1" x14ac:dyDescent="0.25">
      <c r="A89" s="53"/>
      <c r="B89" s="156"/>
      <c r="C89" s="156"/>
      <c r="D89" s="156"/>
      <c r="E89" s="156"/>
      <c r="F89" s="156"/>
      <c r="G89" s="156"/>
      <c r="H89" s="156"/>
      <c r="I89" s="156"/>
      <c r="J89" s="74"/>
      <c r="K89" s="21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</row>
    <row r="90" spans="1:85" ht="15" customHeight="1" x14ac:dyDescent="0.25">
      <c r="A90" s="53"/>
      <c r="B90" s="156"/>
      <c r="C90" s="156"/>
      <c r="D90" s="156"/>
      <c r="E90" s="156"/>
      <c r="F90" s="156"/>
      <c r="G90" s="156"/>
      <c r="H90" s="156"/>
      <c r="I90" s="156"/>
      <c r="J90" s="74"/>
      <c r="K90" s="21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</row>
    <row r="91" spans="1:85" ht="15" customHeight="1" x14ac:dyDescent="0.25">
      <c r="A91" s="53"/>
      <c r="B91" s="156"/>
      <c r="C91" s="156"/>
      <c r="D91" s="156"/>
      <c r="E91" s="156"/>
      <c r="F91" s="156"/>
      <c r="G91" s="156"/>
      <c r="H91" s="156"/>
      <c r="I91" s="156"/>
      <c r="J91" s="74"/>
      <c r="K91" s="21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</row>
    <row r="92" spans="1:85" ht="15" customHeight="1" x14ac:dyDescent="0.25">
      <c r="A92" s="53"/>
      <c r="B92" s="156"/>
      <c r="C92" s="156"/>
      <c r="D92" s="156"/>
      <c r="E92" s="156"/>
      <c r="F92" s="156"/>
      <c r="G92" s="156"/>
      <c r="H92" s="156"/>
      <c r="I92" s="156"/>
      <c r="J92" s="74"/>
      <c r="K92" s="21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</row>
    <row r="93" spans="1:85" ht="15" customHeight="1" x14ac:dyDescent="0.25">
      <c r="A93" s="53"/>
      <c r="B93" s="156"/>
      <c r="C93" s="156"/>
      <c r="D93" s="156"/>
      <c r="E93" s="156"/>
      <c r="F93" s="156"/>
      <c r="G93" s="156"/>
      <c r="H93" s="156"/>
      <c r="I93" s="156"/>
      <c r="J93" s="74"/>
      <c r="K93" s="21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</row>
    <row r="94" spans="1:85" ht="15" customHeight="1" x14ac:dyDescent="0.25">
      <c r="A94" s="53"/>
      <c r="B94" s="156"/>
      <c r="C94" s="156"/>
      <c r="D94" s="156"/>
      <c r="E94" s="156"/>
      <c r="F94" s="156"/>
      <c r="G94" s="156"/>
      <c r="H94" s="156"/>
      <c r="I94" s="156"/>
      <c r="J94" s="74"/>
      <c r="K94" s="21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</row>
    <row r="95" spans="1:85" ht="15" customHeight="1" x14ac:dyDescent="0.25">
      <c r="A95" s="53"/>
      <c r="B95" s="156"/>
      <c r="C95" s="156"/>
      <c r="D95" s="156"/>
      <c r="E95" s="156"/>
      <c r="F95" s="156"/>
      <c r="G95" s="156"/>
      <c r="H95" s="156"/>
      <c r="I95" s="156"/>
      <c r="J95" s="74"/>
      <c r="K95" s="21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</row>
    <row r="96" spans="1:85" ht="15" customHeight="1" x14ac:dyDescent="0.25">
      <c r="A96" s="53"/>
      <c r="B96" s="156"/>
      <c r="C96" s="156"/>
      <c r="D96" s="156"/>
      <c r="E96" s="156"/>
      <c r="F96" s="156"/>
      <c r="G96" s="156"/>
      <c r="H96" s="156"/>
      <c r="I96" s="156"/>
      <c r="J96" s="74"/>
      <c r="K96" s="21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</row>
    <row r="97" spans="1:85" ht="15" customHeight="1" x14ac:dyDescent="0.25">
      <c r="A97" s="53"/>
      <c r="B97" s="156"/>
      <c r="C97" s="156"/>
      <c r="D97" s="156"/>
      <c r="E97" s="156"/>
      <c r="F97" s="156"/>
      <c r="G97" s="156"/>
      <c r="H97" s="156"/>
      <c r="I97" s="156"/>
      <c r="J97" s="74"/>
      <c r="K97" s="21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</row>
    <row r="98" spans="1:85" ht="15" customHeight="1" x14ac:dyDescent="0.25">
      <c r="A98" s="53"/>
      <c r="B98" s="156"/>
      <c r="C98" s="156"/>
      <c r="D98" s="156"/>
      <c r="E98" s="156"/>
      <c r="F98" s="156"/>
      <c r="G98" s="156"/>
      <c r="H98" s="156"/>
      <c r="I98" s="156"/>
      <c r="J98" s="74"/>
      <c r="K98" s="21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</row>
    <row r="99" spans="1:85" ht="15" customHeight="1" x14ac:dyDescent="0.25">
      <c r="A99" s="53"/>
      <c r="B99" s="156"/>
      <c r="C99" s="156"/>
      <c r="D99" s="156"/>
      <c r="E99" s="156"/>
      <c r="F99" s="156"/>
      <c r="G99" s="156"/>
      <c r="H99" s="156"/>
      <c r="I99" s="156"/>
      <c r="J99" s="74"/>
      <c r="K99" s="21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</row>
    <row r="100" spans="1:85" ht="15" customHeight="1" x14ac:dyDescent="0.25">
      <c r="A100" s="53"/>
      <c r="B100" s="156"/>
      <c r="C100" s="156"/>
      <c r="D100" s="156"/>
      <c r="E100" s="156"/>
      <c r="F100" s="156"/>
      <c r="G100" s="156"/>
      <c r="H100" s="156"/>
      <c r="I100" s="156"/>
      <c r="J100" s="74"/>
      <c r="K100" s="21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</row>
    <row r="101" spans="1:85" ht="15" customHeight="1" x14ac:dyDescent="0.25">
      <c r="A101" s="53"/>
      <c r="B101" s="156"/>
      <c r="C101" s="156"/>
      <c r="D101" s="156"/>
      <c r="E101" s="156"/>
      <c r="F101" s="156"/>
      <c r="G101" s="156"/>
      <c r="H101" s="156"/>
      <c r="I101" s="156"/>
      <c r="J101" s="74"/>
      <c r="K101" s="21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</row>
    <row r="102" spans="1:85" ht="15" customHeight="1" x14ac:dyDescent="0.25">
      <c r="A102" s="53"/>
      <c r="B102" s="156"/>
      <c r="C102" s="156"/>
      <c r="D102" s="156"/>
      <c r="E102" s="156"/>
      <c r="F102" s="156"/>
      <c r="G102" s="156"/>
      <c r="H102" s="156"/>
      <c r="I102" s="156"/>
      <c r="J102" s="74"/>
      <c r="K102" s="21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</row>
    <row r="103" spans="1:85" ht="15" customHeight="1" x14ac:dyDescent="0.25">
      <c r="A103" s="53"/>
      <c r="B103" s="156"/>
      <c r="C103" s="156"/>
      <c r="D103" s="156"/>
      <c r="E103" s="156"/>
      <c r="F103" s="156"/>
      <c r="G103" s="156"/>
      <c r="H103" s="156"/>
      <c r="I103" s="156"/>
      <c r="J103" s="74"/>
      <c r="K103" s="21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</row>
    <row r="104" spans="1:85" ht="15" customHeight="1" x14ac:dyDescent="0.25">
      <c r="A104" s="53"/>
      <c r="B104" s="156"/>
      <c r="C104" s="156"/>
      <c r="D104" s="156"/>
      <c r="E104" s="156"/>
      <c r="F104" s="156"/>
      <c r="G104" s="156"/>
      <c r="H104" s="156"/>
      <c r="I104" s="156"/>
      <c r="J104" s="74"/>
      <c r="K104" s="21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</row>
    <row r="105" spans="1:85" ht="15" customHeight="1" x14ac:dyDescent="0.25">
      <c r="A105" s="53"/>
      <c r="B105" s="156"/>
      <c r="C105" s="156"/>
      <c r="D105" s="156"/>
      <c r="E105" s="156"/>
      <c r="F105" s="156"/>
      <c r="G105" s="156"/>
      <c r="H105" s="156"/>
      <c r="I105" s="156"/>
      <c r="J105" s="74"/>
      <c r="K105" s="21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</row>
    <row r="106" spans="1:85" ht="15" customHeight="1" x14ac:dyDescent="0.25">
      <c r="A106" s="53"/>
      <c r="B106" s="156"/>
      <c r="C106" s="156"/>
      <c r="D106" s="156"/>
      <c r="E106" s="156"/>
      <c r="F106" s="156"/>
      <c r="G106" s="156"/>
      <c r="H106" s="156"/>
      <c r="I106" s="156"/>
      <c r="J106" s="74"/>
      <c r="K106" s="21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</row>
    <row r="107" spans="1:85" ht="15" customHeight="1" x14ac:dyDescent="0.25">
      <c r="A107" s="53"/>
      <c r="B107" s="156"/>
      <c r="C107" s="156"/>
      <c r="D107" s="156"/>
      <c r="E107" s="156"/>
      <c r="F107" s="156"/>
      <c r="G107" s="156"/>
      <c r="H107" s="156"/>
      <c r="I107" s="156"/>
      <c r="J107" s="74"/>
      <c r="K107" s="21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</row>
    <row r="108" spans="1:85" ht="15" customHeight="1" x14ac:dyDescent="0.25">
      <c r="A108" s="53"/>
      <c r="B108" s="156"/>
      <c r="C108" s="156"/>
      <c r="D108" s="156"/>
      <c r="E108" s="156"/>
      <c r="F108" s="156"/>
      <c r="G108" s="156"/>
      <c r="H108" s="156"/>
      <c r="I108" s="156"/>
      <c r="J108" s="74"/>
      <c r="K108" s="21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</row>
    <row r="109" spans="1:85" ht="15" customHeight="1" x14ac:dyDescent="0.25">
      <c r="A109" s="53"/>
      <c r="B109" s="156"/>
      <c r="C109" s="156"/>
      <c r="D109" s="156"/>
      <c r="E109" s="156"/>
      <c r="F109" s="156"/>
      <c r="G109" s="156"/>
      <c r="H109" s="156"/>
      <c r="I109" s="156"/>
      <c r="J109" s="74"/>
      <c r="K109" s="21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</row>
    <row r="110" spans="1:85" ht="15" customHeight="1" x14ac:dyDescent="0.25">
      <c r="A110" s="53"/>
      <c r="B110" s="156"/>
      <c r="C110" s="156"/>
      <c r="D110" s="156"/>
      <c r="E110" s="156"/>
      <c r="F110" s="156"/>
      <c r="G110" s="156"/>
      <c r="H110" s="156"/>
      <c r="I110" s="156"/>
      <c r="J110" s="74"/>
      <c r="K110" s="21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</row>
    <row r="111" spans="1:85" ht="15" customHeight="1" x14ac:dyDescent="0.25">
      <c r="A111" s="53"/>
      <c r="B111" s="156"/>
      <c r="C111" s="156"/>
      <c r="D111" s="156"/>
      <c r="E111" s="156"/>
      <c r="F111" s="156"/>
      <c r="G111" s="156"/>
      <c r="H111" s="156"/>
      <c r="I111" s="156"/>
      <c r="J111" s="74"/>
      <c r="K111" s="21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</row>
    <row r="112" spans="1:85" ht="15" customHeight="1" x14ac:dyDescent="0.25">
      <c r="A112" s="53"/>
      <c r="B112" s="156"/>
      <c r="C112" s="156"/>
      <c r="D112" s="156"/>
      <c r="E112" s="156"/>
      <c r="F112" s="156"/>
      <c r="G112" s="156"/>
      <c r="H112" s="156"/>
      <c r="I112" s="156"/>
      <c r="J112" s="74"/>
      <c r="K112" s="21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</row>
    <row r="113" spans="1:85" ht="15" customHeight="1" x14ac:dyDescent="0.25">
      <c r="A113" s="53"/>
      <c r="B113" s="156"/>
      <c r="C113" s="156"/>
      <c r="D113" s="156"/>
      <c r="E113" s="156"/>
      <c r="F113" s="156"/>
      <c r="G113" s="156"/>
      <c r="H113" s="156"/>
      <c r="I113" s="156"/>
      <c r="J113" s="74"/>
      <c r="K113" s="21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</row>
    <row r="114" spans="1:85" ht="15" customHeight="1" x14ac:dyDescent="0.25">
      <c r="A114" s="53"/>
      <c r="B114" s="156"/>
      <c r="C114" s="156"/>
      <c r="D114" s="156"/>
      <c r="E114" s="156"/>
      <c r="F114" s="156"/>
      <c r="G114" s="156"/>
      <c r="H114" s="156"/>
      <c r="I114" s="156"/>
      <c r="J114" s="74"/>
      <c r="K114" s="21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</row>
    <row r="115" spans="1:85" ht="15" customHeight="1" x14ac:dyDescent="0.25">
      <c r="A115" s="53"/>
      <c r="B115" s="156"/>
      <c r="C115" s="156"/>
      <c r="D115" s="156"/>
      <c r="E115" s="156"/>
      <c r="F115" s="156"/>
      <c r="G115" s="156"/>
      <c r="H115" s="156"/>
      <c r="I115" s="156"/>
      <c r="J115" s="74"/>
      <c r="K115" s="21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</row>
    <row r="116" spans="1:85" ht="15" customHeight="1" x14ac:dyDescent="0.25">
      <c r="A116" s="53"/>
      <c r="B116" s="156"/>
      <c r="C116" s="156"/>
      <c r="D116" s="156"/>
      <c r="E116" s="156"/>
      <c r="F116" s="156"/>
      <c r="G116" s="156"/>
      <c r="H116" s="156"/>
      <c r="I116" s="156"/>
      <c r="J116" s="74"/>
      <c r="K116" s="21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</row>
    <row r="117" spans="1:85" ht="15" customHeight="1" x14ac:dyDescent="0.25">
      <c r="A117" s="53"/>
      <c r="B117" s="156"/>
      <c r="C117" s="156"/>
      <c r="D117" s="156"/>
      <c r="E117" s="156"/>
      <c r="F117" s="156"/>
      <c r="G117" s="156"/>
      <c r="H117" s="156"/>
      <c r="I117" s="156"/>
      <c r="J117" s="74"/>
      <c r="K117" s="21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</row>
    <row r="118" spans="1:85" ht="15" customHeight="1" x14ac:dyDescent="0.25">
      <c r="A118" s="53"/>
      <c r="B118" s="156"/>
      <c r="C118" s="156"/>
      <c r="D118" s="156"/>
      <c r="E118" s="156"/>
      <c r="F118" s="156"/>
      <c r="G118" s="156"/>
      <c r="H118" s="156"/>
      <c r="I118" s="156"/>
      <c r="J118" s="74"/>
      <c r="K118" s="21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</row>
    <row r="119" spans="1:85" ht="15" customHeight="1" x14ac:dyDescent="0.25">
      <c r="A119" s="53"/>
      <c r="B119" s="156"/>
      <c r="C119" s="156"/>
      <c r="D119" s="156"/>
      <c r="E119" s="156"/>
      <c r="F119" s="156"/>
      <c r="G119" s="156"/>
      <c r="H119" s="156"/>
      <c r="I119" s="156"/>
      <c r="J119" s="74"/>
      <c r="K119" s="21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</row>
    <row r="120" spans="1:85" ht="15" customHeight="1" x14ac:dyDescent="0.25">
      <c r="A120" s="53"/>
      <c r="B120" s="156"/>
      <c r="C120" s="156"/>
      <c r="D120" s="156"/>
      <c r="E120" s="156"/>
      <c r="F120" s="156"/>
      <c r="G120" s="156"/>
      <c r="H120" s="156"/>
      <c r="I120" s="156"/>
      <c r="J120" s="74"/>
      <c r="K120" s="21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</row>
    <row r="121" spans="1:85" ht="15" customHeight="1" x14ac:dyDescent="0.25">
      <c r="A121" s="53"/>
      <c r="B121" s="156"/>
      <c r="C121" s="156"/>
      <c r="D121" s="156"/>
      <c r="E121" s="156"/>
      <c r="F121" s="156"/>
      <c r="G121" s="156"/>
      <c r="H121" s="156"/>
      <c r="I121" s="156"/>
      <c r="J121" s="74"/>
      <c r="K121" s="21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</row>
    <row r="122" spans="1:85" ht="15" customHeight="1" x14ac:dyDescent="0.25">
      <c r="A122" s="53"/>
      <c r="B122" s="156"/>
      <c r="C122" s="156"/>
      <c r="D122" s="156"/>
      <c r="E122" s="156"/>
      <c r="F122" s="156"/>
      <c r="G122" s="156"/>
      <c r="H122" s="156"/>
      <c r="I122" s="156"/>
      <c r="J122" s="74"/>
      <c r="K122" s="21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</row>
    <row r="123" spans="1:85" ht="15" customHeight="1" x14ac:dyDescent="0.25">
      <c r="A123" s="53"/>
      <c r="B123" s="156"/>
      <c r="C123" s="156"/>
      <c r="D123" s="156"/>
      <c r="E123" s="156"/>
      <c r="F123" s="156"/>
      <c r="G123" s="156"/>
      <c r="H123" s="156"/>
      <c r="I123" s="156"/>
      <c r="J123" s="74"/>
      <c r="K123" s="21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</row>
    <row r="124" spans="1:85" ht="15" customHeight="1" x14ac:dyDescent="0.25">
      <c r="A124" s="53"/>
      <c r="B124" s="156"/>
      <c r="C124" s="156"/>
      <c r="D124" s="156"/>
      <c r="E124" s="156"/>
      <c r="F124" s="156"/>
      <c r="G124" s="156"/>
      <c r="H124" s="156"/>
      <c r="I124" s="156"/>
      <c r="J124" s="74"/>
      <c r="K124" s="21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</row>
    <row r="125" spans="1:85" ht="15" customHeight="1" x14ac:dyDescent="0.25">
      <c r="A125" s="53"/>
      <c r="B125" s="156"/>
      <c r="C125" s="156"/>
      <c r="D125" s="156"/>
      <c r="E125" s="156"/>
      <c r="F125" s="156"/>
      <c r="G125" s="156"/>
      <c r="H125" s="156"/>
      <c r="I125" s="156"/>
      <c r="J125" s="74"/>
      <c r="K125" s="21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</row>
    <row r="126" spans="1:85" ht="15" customHeight="1" x14ac:dyDescent="0.25">
      <c r="A126" s="53"/>
      <c r="B126" s="156"/>
      <c r="C126" s="156"/>
      <c r="D126" s="156"/>
      <c r="E126" s="156"/>
      <c r="F126" s="156"/>
      <c r="G126" s="156"/>
      <c r="H126" s="156"/>
      <c r="I126" s="156"/>
      <c r="J126" s="74"/>
      <c r="K126" s="21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</row>
    <row r="127" spans="1:85" ht="15" customHeight="1" x14ac:dyDescent="0.25">
      <c r="A127" s="53"/>
      <c r="B127" s="156"/>
      <c r="C127" s="156"/>
      <c r="D127" s="156"/>
      <c r="E127" s="156"/>
      <c r="F127" s="156"/>
      <c r="G127" s="156"/>
      <c r="H127" s="156"/>
      <c r="I127" s="156"/>
      <c r="J127" s="74"/>
      <c r="K127" s="21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</row>
    <row r="128" spans="1:85" ht="15" customHeight="1" x14ac:dyDescent="0.25">
      <c r="A128" s="53"/>
      <c r="B128" s="156"/>
      <c r="C128" s="156"/>
      <c r="D128" s="156"/>
      <c r="E128" s="156"/>
      <c r="F128" s="156"/>
      <c r="G128" s="156"/>
      <c r="H128" s="156"/>
      <c r="I128" s="156"/>
      <c r="J128" s="74"/>
      <c r="K128" s="21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</row>
    <row r="129" spans="1:85" ht="15" customHeight="1" x14ac:dyDescent="0.25">
      <c r="A129" s="53"/>
      <c r="B129" s="156"/>
      <c r="C129" s="156"/>
      <c r="D129" s="156"/>
      <c r="E129" s="156"/>
      <c r="F129" s="156"/>
      <c r="G129" s="156"/>
      <c r="H129" s="156"/>
      <c r="I129" s="156"/>
      <c r="J129" s="74"/>
      <c r="K129" s="21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</row>
    <row r="130" spans="1:85" ht="15" customHeight="1" x14ac:dyDescent="0.25">
      <c r="A130" s="53"/>
      <c r="B130" s="156"/>
      <c r="C130" s="156"/>
      <c r="D130" s="156"/>
      <c r="E130" s="156"/>
      <c r="F130" s="156"/>
      <c r="G130" s="156"/>
      <c r="H130" s="156"/>
      <c r="I130" s="156"/>
      <c r="J130" s="74"/>
      <c r="K130" s="21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</row>
    <row r="131" spans="1:85" ht="15" customHeight="1" x14ac:dyDescent="0.25">
      <c r="A131" s="53"/>
      <c r="B131" s="156"/>
      <c r="C131" s="156"/>
      <c r="D131" s="156"/>
      <c r="E131" s="156"/>
      <c r="F131" s="156"/>
      <c r="G131" s="156"/>
      <c r="H131" s="156"/>
      <c r="I131" s="156"/>
      <c r="J131" s="74"/>
      <c r="K131" s="21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</row>
    <row r="132" spans="1:85" ht="15" customHeight="1" x14ac:dyDescent="0.25">
      <c r="A132" s="53"/>
      <c r="B132" s="156"/>
      <c r="C132" s="156"/>
      <c r="D132" s="156"/>
      <c r="E132" s="156"/>
      <c r="F132" s="156"/>
      <c r="G132" s="156"/>
      <c r="H132" s="156"/>
      <c r="I132" s="156"/>
      <c r="J132" s="74"/>
      <c r="K132" s="21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</row>
    <row r="133" spans="1:85" ht="15" customHeight="1" x14ac:dyDescent="0.25">
      <c r="A133" s="53"/>
      <c r="B133" s="156"/>
      <c r="C133" s="156"/>
      <c r="D133" s="156"/>
      <c r="E133" s="156"/>
      <c r="F133" s="156"/>
      <c r="G133" s="156"/>
      <c r="H133" s="156"/>
      <c r="I133" s="156"/>
      <c r="J133" s="74"/>
      <c r="K133" s="21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</row>
    <row r="134" spans="1:85" ht="15" customHeight="1" x14ac:dyDescent="0.25">
      <c r="A134" s="53"/>
      <c r="B134" s="156"/>
      <c r="C134" s="156"/>
      <c r="D134" s="156"/>
      <c r="E134" s="156"/>
      <c r="F134" s="156"/>
      <c r="G134" s="156"/>
      <c r="H134" s="156"/>
      <c r="I134" s="156"/>
      <c r="J134" s="74"/>
      <c r="K134" s="21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</row>
    <row r="135" spans="1:85" ht="15" customHeight="1" x14ac:dyDescent="0.25">
      <c r="A135" s="53"/>
      <c r="B135" s="156"/>
      <c r="C135" s="156"/>
      <c r="D135" s="156"/>
      <c r="E135" s="156"/>
      <c r="F135" s="156"/>
      <c r="G135" s="156"/>
      <c r="H135" s="156"/>
      <c r="I135" s="156"/>
      <c r="J135" s="74"/>
      <c r="K135" s="21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</row>
    <row r="136" spans="1:85" ht="15" customHeight="1" x14ac:dyDescent="0.25">
      <c r="A136" s="53"/>
      <c r="B136" s="156"/>
      <c r="C136" s="156"/>
      <c r="D136" s="156"/>
      <c r="E136" s="156"/>
      <c r="F136" s="156"/>
      <c r="G136" s="156"/>
      <c r="H136" s="156"/>
      <c r="I136" s="156"/>
      <c r="J136" s="74"/>
      <c r="K136" s="21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</row>
    <row r="137" spans="1:85" ht="15" customHeight="1" x14ac:dyDescent="0.25">
      <c r="A137" s="53"/>
      <c r="B137" s="156"/>
      <c r="C137" s="156"/>
      <c r="D137" s="156"/>
      <c r="E137" s="156"/>
      <c r="F137" s="156"/>
      <c r="G137" s="156"/>
      <c r="H137" s="156"/>
      <c r="I137" s="156"/>
      <c r="J137" s="74"/>
      <c r="K137" s="21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</row>
    <row r="138" spans="1:85" ht="15" customHeight="1" x14ac:dyDescent="0.25">
      <c r="A138" s="53"/>
      <c r="B138" s="156"/>
      <c r="C138" s="156"/>
      <c r="D138" s="156"/>
      <c r="E138" s="156"/>
      <c r="F138" s="156"/>
      <c r="G138" s="156"/>
      <c r="H138" s="156"/>
      <c r="I138" s="156"/>
      <c r="J138" s="74"/>
      <c r="K138" s="21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</row>
    <row r="139" spans="1:85" ht="15" customHeight="1" x14ac:dyDescent="0.25">
      <c r="A139" s="53"/>
      <c r="B139" s="156"/>
      <c r="C139" s="156"/>
      <c r="D139" s="156"/>
      <c r="E139" s="156"/>
      <c r="F139" s="156"/>
      <c r="G139" s="156"/>
      <c r="H139" s="156"/>
      <c r="I139" s="156"/>
      <c r="J139" s="74"/>
      <c r="K139" s="21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</row>
    <row r="140" spans="1:85" ht="15" customHeight="1" x14ac:dyDescent="0.25">
      <c r="A140" s="53"/>
      <c r="B140" s="156"/>
      <c r="C140" s="156"/>
      <c r="D140" s="156"/>
      <c r="E140" s="156"/>
      <c r="F140" s="156"/>
      <c r="G140" s="156"/>
      <c r="H140" s="156"/>
      <c r="I140" s="156"/>
      <c r="J140" s="74"/>
      <c r="K140" s="21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</row>
    <row r="141" spans="1:85" ht="15" customHeight="1" x14ac:dyDescent="0.25">
      <c r="A141" s="53"/>
      <c r="B141" s="156"/>
      <c r="C141" s="156"/>
      <c r="D141" s="156"/>
      <c r="E141" s="156"/>
      <c r="F141" s="156"/>
      <c r="G141" s="156"/>
      <c r="H141" s="156"/>
      <c r="I141" s="156"/>
      <c r="J141" s="74"/>
      <c r="K141" s="21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</row>
    <row r="142" spans="1:85" ht="15" customHeight="1" x14ac:dyDescent="0.25">
      <c r="A142" s="53"/>
      <c r="B142" s="156"/>
      <c r="C142" s="156"/>
      <c r="D142" s="156"/>
      <c r="E142" s="156"/>
      <c r="F142" s="156"/>
      <c r="G142" s="156"/>
      <c r="H142" s="156"/>
      <c r="I142" s="156"/>
      <c r="J142" s="74"/>
      <c r="K142" s="21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</row>
    <row r="143" spans="1:85" ht="15" customHeight="1" x14ac:dyDescent="0.25">
      <c r="A143" s="53"/>
      <c r="B143" s="156"/>
      <c r="C143" s="156"/>
      <c r="D143" s="156"/>
      <c r="E143" s="156"/>
      <c r="F143" s="156"/>
      <c r="G143" s="156"/>
      <c r="H143" s="156"/>
      <c r="I143" s="156"/>
      <c r="J143" s="74"/>
      <c r="K143" s="21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</row>
    <row r="144" spans="1:85" ht="15" customHeight="1" x14ac:dyDescent="0.25">
      <c r="A144" s="53"/>
      <c r="B144" s="156"/>
      <c r="C144" s="156"/>
      <c r="D144" s="156"/>
      <c r="E144" s="156"/>
      <c r="F144" s="156"/>
      <c r="G144" s="156"/>
      <c r="H144" s="156"/>
      <c r="I144" s="156"/>
      <c r="J144" s="74"/>
      <c r="K144" s="21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</row>
    <row r="145" spans="1:85" ht="15" customHeight="1" x14ac:dyDescent="0.25">
      <c r="A145" s="53"/>
      <c r="B145" s="156"/>
      <c r="C145" s="156"/>
      <c r="D145" s="156"/>
      <c r="E145" s="156"/>
      <c r="F145" s="156"/>
      <c r="G145" s="156"/>
      <c r="H145" s="156"/>
      <c r="I145" s="156"/>
      <c r="J145" s="74"/>
      <c r="K145" s="21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</row>
    <row r="146" spans="1:85" ht="15" customHeight="1" x14ac:dyDescent="0.25">
      <c r="A146" s="53"/>
      <c r="B146" s="156"/>
      <c r="C146" s="156"/>
      <c r="D146" s="156"/>
      <c r="E146" s="156"/>
      <c r="F146" s="156"/>
      <c r="G146" s="156"/>
      <c r="H146" s="156"/>
      <c r="I146" s="156"/>
      <c r="J146" s="74"/>
      <c r="K146" s="21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</row>
    <row r="147" spans="1:85" ht="15" customHeight="1" x14ac:dyDescent="0.25">
      <c r="A147" s="53"/>
      <c r="B147" s="156"/>
      <c r="C147" s="156"/>
      <c r="D147" s="156"/>
      <c r="E147" s="156"/>
      <c r="F147" s="156"/>
      <c r="G147" s="156"/>
      <c r="H147" s="156"/>
      <c r="I147" s="156"/>
      <c r="J147" s="74"/>
      <c r="K147" s="21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</row>
    <row r="148" spans="1:85" ht="15" customHeight="1" x14ac:dyDescent="0.25">
      <c r="A148" s="53"/>
      <c r="B148" s="156"/>
      <c r="C148" s="156"/>
      <c r="D148" s="156"/>
      <c r="E148" s="156"/>
      <c r="F148" s="156"/>
      <c r="G148" s="156"/>
      <c r="H148" s="156"/>
      <c r="I148" s="156"/>
      <c r="J148" s="74"/>
      <c r="K148" s="21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</row>
    <row r="149" spans="1:85" ht="15" customHeight="1" x14ac:dyDescent="0.25">
      <c r="A149" s="53"/>
      <c r="B149" s="156"/>
      <c r="C149" s="156"/>
      <c r="D149" s="156"/>
      <c r="E149" s="156"/>
      <c r="F149" s="156"/>
      <c r="G149" s="156"/>
      <c r="H149" s="156"/>
      <c r="I149" s="156"/>
      <c r="J149" s="74"/>
      <c r="K149" s="21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</row>
    <row r="150" spans="1:85" ht="15" customHeight="1" x14ac:dyDescent="0.25">
      <c r="A150" s="53"/>
      <c r="B150" s="156"/>
      <c r="C150" s="156"/>
      <c r="D150" s="156"/>
      <c r="E150" s="156"/>
      <c r="F150" s="156"/>
      <c r="G150" s="156"/>
      <c r="H150" s="156"/>
      <c r="I150" s="156"/>
      <c r="J150" s="74"/>
      <c r="K150" s="21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</row>
    <row r="151" spans="1:85" ht="15" customHeight="1" x14ac:dyDescent="0.25">
      <c r="A151" s="53"/>
      <c r="B151" s="156"/>
      <c r="C151" s="156"/>
      <c r="D151" s="156"/>
      <c r="E151" s="156"/>
      <c r="F151" s="156"/>
      <c r="G151" s="156"/>
      <c r="H151" s="156"/>
      <c r="I151" s="156"/>
      <c r="J151" s="74"/>
      <c r="K151" s="21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</row>
    <row r="152" spans="1:85" ht="15" customHeight="1" x14ac:dyDescent="0.25">
      <c r="A152" s="53"/>
      <c r="B152" s="156"/>
      <c r="C152" s="156"/>
      <c r="D152" s="156"/>
      <c r="E152" s="156"/>
      <c r="F152" s="156"/>
      <c r="G152" s="156"/>
      <c r="H152" s="156"/>
      <c r="I152" s="156"/>
      <c r="J152" s="74"/>
      <c r="K152" s="21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</row>
    <row r="153" spans="1:85" ht="15" customHeight="1" x14ac:dyDescent="0.25">
      <c r="A153" s="53"/>
      <c r="B153" s="156"/>
      <c r="C153" s="156"/>
      <c r="D153" s="156"/>
      <c r="E153" s="156"/>
      <c r="F153" s="156"/>
      <c r="G153" s="156"/>
      <c r="H153" s="156"/>
      <c r="I153" s="156"/>
      <c r="J153" s="74"/>
      <c r="K153" s="21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</row>
    <row r="154" spans="1:85" ht="15" customHeight="1" x14ac:dyDescent="0.25">
      <c r="A154" s="53"/>
      <c r="B154" s="156"/>
      <c r="C154" s="156"/>
      <c r="D154" s="156"/>
      <c r="E154" s="156"/>
      <c r="F154" s="156"/>
      <c r="G154" s="156"/>
      <c r="H154" s="156"/>
      <c r="I154" s="156"/>
      <c r="J154" s="74"/>
      <c r="K154" s="21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</row>
    <row r="155" spans="1:85" ht="15" customHeight="1" x14ac:dyDescent="0.25">
      <c r="A155" s="53"/>
      <c r="B155" s="156"/>
      <c r="C155" s="156"/>
      <c r="D155" s="156"/>
      <c r="E155" s="156"/>
      <c r="F155" s="156"/>
      <c r="G155" s="156"/>
      <c r="H155" s="156"/>
      <c r="I155" s="156"/>
      <c r="J155" s="74"/>
      <c r="K155" s="21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</row>
    <row r="156" spans="1:85" ht="15" customHeight="1" x14ac:dyDescent="0.25">
      <c r="A156" s="53"/>
      <c r="B156" s="156"/>
      <c r="C156" s="156"/>
      <c r="D156" s="156"/>
      <c r="E156" s="156"/>
      <c r="F156" s="156"/>
      <c r="G156" s="156"/>
      <c r="H156" s="156"/>
      <c r="I156" s="156"/>
      <c r="J156" s="74"/>
      <c r="K156" s="21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</row>
    <row r="157" spans="1:85" ht="15" customHeight="1" x14ac:dyDescent="0.25">
      <c r="A157" s="53"/>
      <c r="B157" s="156"/>
      <c r="C157" s="156"/>
      <c r="D157" s="156"/>
      <c r="E157" s="156"/>
      <c r="F157" s="156"/>
      <c r="G157" s="156"/>
      <c r="H157" s="156"/>
      <c r="I157" s="156"/>
      <c r="J157" s="74"/>
      <c r="K157" s="21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</row>
    <row r="158" spans="1:85" ht="15" customHeight="1" x14ac:dyDescent="0.25">
      <c r="A158" s="53"/>
      <c r="B158" s="156"/>
      <c r="C158" s="156"/>
      <c r="D158" s="156"/>
      <c r="E158" s="156"/>
      <c r="F158" s="156"/>
      <c r="G158" s="156"/>
      <c r="H158" s="156"/>
      <c r="I158" s="156"/>
      <c r="J158" s="74"/>
      <c r="K158" s="21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</row>
    <row r="159" spans="1:85" ht="15" customHeight="1" x14ac:dyDescent="0.25">
      <c r="A159" s="53"/>
      <c r="B159" s="156"/>
      <c r="C159" s="156"/>
      <c r="D159" s="156"/>
      <c r="E159" s="156"/>
      <c r="F159" s="156"/>
      <c r="G159" s="156"/>
      <c r="H159" s="156"/>
      <c r="I159" s="156"/>
      <c r="J159" s="74"/>
      <c r="K159" s="21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</row>
    <row r="160" spans="1:85" ht="15" customHeight="1" x14ac:dyDescent="0.25">
      <c r="A160" s="53"/>
      <c r="B160" s="156"/>
      <c r="C160" s="156"/>
      <c r="D160" s="156"/>
      <c r="E160" s="156"/>
      <c r="F160" s="156"/>
      <c r="G160" s="156"/>
      <c r="H160" s="156"/>
      <c r="I160" s="156"/>
      <c r="J160" s="74"/>
      <c r="K160" s="21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</row>
    <row r="161" spans="1:85" ht="15" customHeight="1" x14ac:dyDescent="0.25">
      <c r="A161" s="53"/>
      <c r="B161" s="156"/>
      <c r="C161" s="156"/>
      <c r="D161" s="156"/>
      <c r="E161" s="156"/>
      <c r="F161" s="156"/>
      <c r="G161" s="156"/>
      <c r="H161" s="156"/>
      <c r="I161" s="156"/>
      <c r="J161" s="74"/>
      <c r="K161" s="21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</row>
    <row r="162" spans="1:85" ht="15" customHeight="1" x14ac:dyDescent="0.25">
      <c r="A162" s="53"/>
      <c r="B162" s="156"/>
      <c r="C162" s="156"/>
      <c r="D162" s="156"/>
      <c r="E162" s="156"/>
      <c r="F162" s="156"/>
      <c r="G162" s="156"/>
      <c r="H162" s="156"/>
      <c r="I162" s="156"/>
      <c r="J162" s="74"/>
      <c r="K162" s="21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</row>
    <row r="163" spans="1:85" ht="15" customHeight="1" x14ac:dyDescent="0.25">
      <c r="A163" s="53"/>
      <c r="B163" s="156"/>
      <c r="C163" s="156"/>
      <c r="D163" s="156"/>
      <c r="E163" s="156"/>
      <c r="F163" s="156"/>
      <c r="G163" s="156"/>
      <c r="H163" s="156"/>
      <c r="I163" s="156"/>
      <c r="J163" s="74"/>
      <c r="K163" s="21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</row>
    <row r="164" spans="1:85" ht="15" customHeight="1" x14ac:dyDescent="0.25">
      <c r="A164" s="53"/>
      <c r="B164" s="156"/>
      <c r="C164" s="156"/>
      <c r="D164" s="156"/>
      <c r="E164" s="156"/>
      <c r="F164" s="156"/>
      <c r="G164" s="156"/>
      <c r="H164" s="156"/>
      <c r="I164" s="156"/>
      <c r="J164" s="74"/>
      <c r="K164" s="21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</row>
    <row r="165" spans="1:85" ht="15" customHeight="1" x14ac:dyDescent="0.25">
      <c r="A165" s="53"/>
      <c r="B165" s="156"/>
      <c r="C165" s="156"/>
      <c r="D165" s="156"/>
      <c r="E165" s="156"/>
      <c r="F165" s="156"/>
      <c r="G165" s="156"/>
      <c r="H165" s="156"/>
      <c r="I165" s="156"/>
      <c r="J165" s="74"/>
      <c r="K165" s="21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</row>
    <row r="166" spans="1:85" ht="15" customHeight="1" x14ac:dyDescent="0.25">
      <c r="A166" s="53"/>
      <c r="B166" s="156"/>
      <c r="C166" s="156"/>
      <c r="D166" s="156"/>
      <c r="E166" s="156"/>
      <c r="F166" s="156"/>
      <c r="G166" s="156"/>
      <c r="H166" s="156"/>
      <c r="I166" s="156"/>
      <c r="J166" s="74"/>
      <c r="K166" s="21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</row>
    <row r="167" spans="1:85" ht="15" customHeight="1" x14ac:dyDescent="0.25">
      <c r="A167" s="53"/>
      <c r="B167" s="156"/>
      <c r="C167" s="156"/>
      <c r="D167" s="156"/>
      <c r="E167" s="156"/>
      <c r="F167" s="156"/>
      <c r="G167" s="156"/>
      <c r="H167" s="156"/>
      <c r="I167" s="156"/>
      <c r="J167" s="74"/>
      <c r="K167" s="21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</row>
    <row r="168" spans="1:85" ht="15" customHeight="1" x14ac:dyDescent="0.25">
      <c r="A168" s="53"/>
      <c r="B168" s="156"/>
      <c r="C168" s="156"/>
      <c r="D168" s="156"/>
      <c r="E168" s="156"/>
      <c r="F168" s="156"/>
      <c r="G168" s="156"/>
      <c r="H168" s="156"/>
      <c r="I168" s="156"/>
      <c r="J168" s="74"/>
      <c r="K168" s="21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</row>
    <row r="169" spans="1:85" ht="15" customHeight="1" x14ac:dyDescent="0.25">
      <c r="A169" s="53"/>
      <c r="B169" s="156"/>
      <c r="C169" s="156"/>
      <c r="D169" s="156"/>
      <c r="E169" s="156"/>
      <c r="F169" s="156"/>
      <c r="G169" s="156"/>
      <c r="H169" s="156"/>
      <c r="I169" s="156"/>
      <c r="J169" s="74"/>
      <c r="K169" s="21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</row>
    <row r="170" spans="1:85" ht="15" customHeight="1" x14ac:dyDescent="0.25">
      <c r="A170" s="53"/>
      <c r="B170" s="156"/>
      <c r="C170" s="156"/>
      <c r="D170" s="156"/>
      <c r="E170" s="156"/>
      <c r="F170" s="156"/>
      <c r="G170" s="156"/>
      <c r="H170" s="156"/>
      <c r="I170" s="156"/>
      <c r="J170" s="74"/>
      <c r="K170" s="21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</row>
    <row r="171" spans="1:85" ht="15" customHeight="1" x14ac:dyDescent="0.25">
      <c r="A171" s="53"/>
      <c r="B171" s="156"/>
      <c r="C171" s="156"/>
      <c r="D171" s="156"/>
      <c r="E171" s="156"/>
      <c r="F171" s="156"/>
      <c r="G171" s="156"/>
      <c r="H171" s="156"/>
      <c r="I171" s="156"/>
      <c r="J171" s="74"/>
      <c r="K171" s="21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</row>
    <row r="172" spans="1:85" ht="15" customHeight="1" x14ac:dyDescent="0.25">
      <c r="A172" s="53"/>
      <c r="B172" s="156"/>
      <c r="C172" s="156"/>
      <c r="D172" s="156"/>
      <c r="E172" s="156"/>
      <c r="F172" s="156"/>
      <c r="G172" s="156"/>
      <c r="H172" s="156"/>
      <c r="I172" s="156"/>
      <c r="J172" s="74"/>
      <c r="K172" s="21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</row>
    <row r="173" spans="1:85" ht="15" customHeight="1" x14ac:dyDescent="0.25">
      <c r="A173" s="53"/>
      <c r="B173" s="156"/>
      <c r="C173" s="156"/>
      <c r="D173" s="156"/>
      <c r="E173" s="156"/>
      <c r="F173" s="156"/>
      <c r="G173" s="156"/>
      <c r="H173" s="156"/>
      <c r="I173" s="156"/>
      <c r="J173" s="74"/>
      <c r="K173" s="21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</row>
    <row r="174" spans="1:85" ht="15" customHeight="1" x14ac:dyDescent="0.25">
      <c r="A174" s="53"/>
      <c r="B174" s="156"/>
      <c r="C174" s="156"/>
      <c r="D174" s="156"/>
      <c r="E174" s="156"/>
      <c r="F174" s="156"/>
      <c r="G174" s="156"/>
      <c r="H174" s="156"/>
      <c r="I174" s="156"/>
      <c r="J174" s="74"/>
      <c r="K174" s="21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</row>
    <row r="175" spans="1:85" ht="15" customHeight="1" x14ac:dyDescent="0.25">
      <c r="A175" s="53"/>
      <c r="B175" s="156"/>
      <c r="C175" s="156"/>
      <c r="D175" s="156"/>
      <c r="E175" s="156"/>
      <c r="F175" s="156"/>
      <c r="G175" s="156"/>
      <c r="H175" s="156"/>
      <c r="I175" s="156"/>
      <c r="J175" s="74"/>
      <c r="K175" s="21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</row>
    <row r="176" spans="1:85" ht="15" customHeight="1" x14ac:dyDescent="0.25">
      <c r="A176" s="53"/>
      <c r="B176" s="156"/>
      <c r="C176" s="156"/>
      <c r="D176" s="156"/>
      <c r="E176" s="156"/>
      <c r="F176" s="156"/>
      <c r="G176" s="156"/>
      <c r="H176" s="156"/>
      <c r="I176" s="156"/>
      <c r="J176" s="74"/>
      <c r="K176" s="21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</row>
    <row r="177" spans="1:85" ht="15" customHeight="1" x14ac:dyDescent="0.25">
      <c r="A177" s="53"/>
      <c r="B177" s="156"/>
      <c r="C177" s="156"/>
      <c r="D177" s="156"/>
      <c r="E177" s="156"/>
      <c r="F177" s="156"/>
      <c r="G177" s="156"/>
      <c r="H177" s="156"/>
      <c r="I177" s="156"/>
      <c r="J177" s="74"/>
      <c r="K177" s="21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</row>
    <row r="178" spans="1:85" ht="15" customHeight="1" x14ac:dyDescent="0.25">
      <c r="A178" s="53"/>
      <c r="B178" s="156"/>
      <c r="C178" s="156"/>
      <c r="D178" s="156"/>
      <c r="E178" s="156"/>
      <c r="F178" s="156"/>
      <c r="G178" s="156"/>
      <c r="H178" s="156"/>
      <c r="I178" s="156"/>
      <c r="J178" s="74"/>
      <c r="K178" s="21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</row>
    <row r="179" spans="1:85" ht="15" customHeight="1" x14ac:dyDescent="0.25">
      <c r="A179" s="53"/>
      <c r="B179" s="156"/>
      <c r="C179" s="156"/>
      <c r="D179" s="156"/>
      <c r="E179" s="156"/>
      <c r="F179" s="156"/>
      <c r="G179" s="156"/>
      <c r="H179" s="156"/>
      <c r="I179" s="156"/>
      <c r="J179" s="74"/>
      <c r="K179" s="21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</row>
    <row r="180" spans="1:85" ht="15" customHeight="1" x14ac:dyDescent="0.25">
      <c r="A180" s="53"/>
      <c r="B180" s="156"/>
      <c r="C180" s="156"/>
      <c r="D180" s="156"/>
      <c r="E180" s="156"/>
      <c r="F180" s="156"/>
      <c r="G180" s="156"/>
      <c r="H180" s="156"/>
      <c r="I180" s="156"/>
      <c r="J180" s="74"/>
      <c r="K180" s="21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</row>
    <row r="181" spans="1:85" ht="15" customHeight="1" x14ac:dyDescent="0.25">
      <c r="A181" s="53"/>
      <c r="B181" s="156"/>
      <c r="C181" s="156"/>
      <c r="D181" s="156"/>
      <c r="E181" s="156"/>
      <c r="F181" s="156"/>
      <c r="G181" s="156"/>
      <c r="H181" s="156"/>
      <c r="I181" s="156"/>
      <c r="J181" s="74"/>
      <c r="K181" s="21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</row>
    <row r="182" spans="1:85" ht="15" customHeight="1" x14ac:dyDescent="0.25">
      <c r="A182" s="53"/>
      <c r="B182" s="156"/>
      <c r="C182" s="156"/>
      <c r="D182" s="156"/>
      <c r="E182" s="156"/>
      <c r="F182" s="156"/>
      <c r="G182" s="156"/>
      <c r="H182" s="156"/>
      <c r="I182" s="156"/>
      <c r="J182" s="74"/>
      <c r="K182" s="21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</row>
    <row r="183" spans="1:85" ht="15" customHeight="1" x14ac:dyDescent="0.25">
      <c r="A183" s="53"/>
      <c r="B183" s="156"/>
      <c r="C183" s="156"/>
      <c r="D183" s="156"/>
      <c r="E183" s="156"/>
      <c r="F183" s="156"/>
      <c r="G183" s="156"/>
      <c r="H183" s="156"/>
      <c r="I183" s="156"/>
      <c r="J183" s="74"/>
      <c r="K183" s="21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</row>
    <row r="184" spans="1:85" ht="15" customHeight="1" x14ac:dyDescent="0.25">
      <c r="A184" s="53"/>
      <c r="B184" s="156"/>
      <c r="C184" s="156"/>
      <c r="D184" s="156"/>
      <c r="E184" s="156"/>
      <c r="F184" s="156"/>
      <c r="G184" s="156"/>
      <c r="H184" s="156"/>
      <c r="I184" s="156"/>
      <c r="J184" s="74"/>
      <c r="K184" s="21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</row>
    <row r="185" spans="1:85" ht="15" customHeight="1" x14ac:dyDescent="0.25">
      <c r="A185" s="53"/>
      <c r="B185" s="156"/>
      <c r="C185" s="156"/>
      <c r="D185" s="156"/>
      <c r="E185" s="156"/>
      <c r="F185" s="156"/>
      <c r="G185" s="156"/>
      <c r="H185" s="156"/>
      <c r="I185" s="156"/>
      <c r="J185" s="74"/>
      <c r="K185" s="21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</row>
    <row r="186" spans="1:85" ht="15" customHeight="1" x14ac:dyDescent="0.25">
      <c r="A186" s="53"/>
      <c r="B186" s="156"/>
      <c r="C186" s="156"/>
      <c r="D186" s="156"/>
      <c r="E186" s="156"/>
      <c r="F186" s="156"/>
      <c r="G186" s="156"/>
      <c r="H186" s="156"/>
      <c r="I186" s="156"/>
      <c r="J186" s="74"/>
      <c r="K186" s="21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</row>
    <row r="187" spans="1:85" ht="15" customHeight="1" x14ac:dyDescent="0.25">
      <c r="A187" s="53"/>
      <c r="B187" s="156"/>
      <c r="C187" s="156"/>
      <c r="D187" s="156"/>
      <c r="E187" s="156"/>
      <c r="F187" s="156"/>
      <c r="G187" s="156"/>
      <c r="H187" s="156"/>
      <c r="I187" s="156"/>
      <c r="J187" s="74"/>
      <c r="K187" s="21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</row>
    <row r="188" spans="1:85" ht="15" customHeight="1" x14ac:dyDescent="0.25">
      <c r="A188" s="53"/>
      <c r="B188" s="156"/>
      <c r="C188" s="156"/>
      <c r="D188" s="156"/>
      <c r="E188" s="156"/>
      <c r="F188" s="156"/>
      <c r="G188" s="156"/>
      <c r="H188" s="156"/>
      <c r="I188" s="156"/>
      <c r="J188" s="74"/>
      <c r="K188" s="21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</row>
    <row r="189" spans="1:85" ht="15" customHeight="1" x14ac:dyDescent="0.25">
      <c r="A189" s="53"/>
      <c r="B189" s="156"/>
      <c r="C189" s="156"/>
      <c r="D189" s="156"/>
      <c r="E189" s="156"/>
      <c r="F189" s="156"/>
      <c r="G189" s="156"/>
      <c r="H189" s="156"/>
      <c r="I189" s="156"/>
      <c r="J189" s="74"/>
      <c r="K189" s="21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</row>
    <row r="190" spans="1:85" ht="15" customHeight="1" x14ac:dyDescent="0.25">
      <c r="A190" s="53"/>
      <c r="B190" s="156"/>
      <c r="C190" s="156"/>
      <c r="D190" s="156"/>
      <c r="E190" s="156"/>
      <c r="F190" s="156"/>
      <c r="G190" s="156"/>
      <c r="H190" s="156"/>
      <c r="I190" s="156"/>
      <c r="J190" s="74"/>
      <c r="K190" s="21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</row>
    <row r="191" spans="1:85" ht="15" customHeight="1" x14ac:dyDescent="0.25">
      <c r="A191" s="53"/>
      <c r="B191" s="156"/>
      <c r="C191" s="156"/>
      <c r="D191" s="156"/>
      <c r="E191" s="156"/>
      <c r="F191" s="156"/>
      <c r="G191" s="156"/>
      <c r="H191" s="156"/>
      <c r="I191" s="156"/>
      <c r="J191" s="74"/>
      <c r="K191" s="21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</row>
    <row r="192" spans="1:85" ht="15" customHeight="1" x14ac:dyDescent="0.25">
      <c r="A192" s="53"/>
      <c r="B192" s="156"/>
      <c r="C192" s="156"/>
      <c r="D192" s="156"/>
      <c r="E192" s="156"/>
      <c r="F192" s="156"/>
      <c r="G192" s="156"/>
      <c r="H192" s="156"/>
      <c r="I192" s="156"/>
      <c r="J192" s="74"/>
      <c r="K192" s="21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</row>
    <row r="193" spans="1:85" ht="15" customHeight="1" x14ac:dyDescent="0.25">
      <c r="A193" s="53"/>
      <c r="B193" s="156"/>
      <c r="C193" s="156"/>
      <c r="D193" s="156"/>
      <c r="E193" s="156"/>
      <c r="F193" s="156"/>
      <c r="G193" s="156"/>
      <c r="H193" s="156"/>
      <c r="I193" s="156"/>
      <c r="J193" s="74"/>
      <c r="K193" s="21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</row>
    <row r="194" spans="1:85" ht="15" customHeight="1" x14ac:dyDescent="0.25">
      <c r="A194" s="53"/>
      <c r="B194" s="156"/>
      <c r="C194" s="156"/>
      <c r="D194" s="156"/>
      <c r="E194" s="156"/>
      <c r="F194" s="156"/>
      <c r="G194" s="156"/>
      <c r="H194" s="156"/>
      <c r="I194" s="156"/>
      <c r="J194" s="74"/>
      <c r="K194" s="21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  <c r="BX194" s="20"/>
      <c r="BY194" s="20"/>
      <c r="BZ194" s="20"/>
      <c r="CA194" s="20"/>
      <c r="CB194" s="20"/>
      <c r="CC194" s="20"/>
      <c r="CD194" s="20"/>
      <c r="CE194" s="20"/>
      <c r="CF194" s="20"/>
      <c r="CG194" s="20"/>
    </row>
    <row r="195" spans="1:85" ht="15" customHeight="1" x14ac:dyDescent="0.25">
      <c r="A195" s="53"/>
      <c r="B195" s="156"/>
      <c r="C195" s="156"/>
      <c r="D195" s="156"/>
      <c r="E195" s="156"/>
      <c r="F195" s="156"/>
      <c r="G195" s="156"/>
      <c r="H195" s="156"/>
      <c r="I195" s="156"/>
      <c r="J195" s="74"/>
      <c r="K195" s="21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</row>
    <row r="196" spans="1:85" ht="15" customHeight="1" x14ac:dyDescent="0.25">
      <c r="A196" s="53"/>
      <c r="B196" s="156"/>
      <c r="C196" s="156"/>
      <c r="D196" s="156"/>
      <c r="E196" s="156"/>
      <c r="F196" s="156"/>
      <c r="G196" s="156"/>
      <c r="H196" s="156"/>
      <c r="I196" s="156"/>
      <c r="J196" s="74"/>
      <c r="K196" s="21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</row>
    <row r="197" spans="1:85" ht="15" customHeight="1" x14ac:dyDescent="0.25">
      <c r="A197" s="53"/>
      <c r="B197" s="156"/>
      <c r="C197" s="156"/>
      <c r="D197" s="156"/>
      <c r="E197" s="156"/>
      <c r="F197" s="156"/>
      <c r="G197" s="156"/>
      <c r="H197" s="156"/>
      <c r="I197" s="156"/>
      <c r="J197" s="74"/>
      <c r="K197" s="21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0"/>
    </row>
    <row r="198" spans="1:85" ht="15" customHeight="1" x14ac:dyDescent="0.25">
      <c r="A198" s="53"/>
      <c r="B198" s="156"/>
      <c r="C198" s="156"/>
      <c r="D198" s="156"/>
      <c r="E198" s="156"/>
      <c r="F198" s="156"/>
      <c r="G198" s="156"/>
      <c r="H198" s="156"/>
      <c r="I198" s="156"/>
      <c r="J198" s="74"/>
      <c r="K198" s="21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20"/>
      <c r="CG198" s="20"/>
    </row>
    <row r="199" spans="1:85" ht="15" customHeight="1" x14ac:dyDescent="0.25">
      <c r="A199" s="53"/>
      <c r="B199" s="156"/>
      <c r="C199" s="156"/>
      <c r="D199" s="156"/>
      <c r="E199" s="156"/>
      <c r="F199" s="156"/>
      <c r="G199" s="156"/>
      <c r="H199" s="156"/>
      <c r="I199" s="156"/>
      <c r="J199" s="74"/>
      <c r="K199" s="21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  <c r="CF199" s="20"/>
      <c r="CG199" s="20"/>
    </row>
    <row r="200" spans="1:85" ht="15" customHeight="1" x14ac:dyDescent="0.25">
      <c r="A200" s="53"/>
      <c r="B200" s="156"/>
      <c r="C200" s="156"/>
      <c r="D200" s="156"/>
      <c r="E200" s="156"/>
      <c r="F200" s="156"/>
      <c r="G200" s="156"/>
      <c r="H200" s="156"/>
      <c r="I200" s="156"/>
      <c r="J200" s="74"/>
      <c r="K200" s="21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</row>
    <row r="201" spans="1:85" ht="15" customHeight="1" x14ac:dyDescent="0.25">
      <c r="A201" s="53"/>
      <c r="B201" s="156"/>
      <c r="C201" s="156"/>
      <c r="D201" s="156"/>
      <c r="E201" s="156"/>
      <c r="F201" s="156"/>
      <c r="G201" s="156"/>
      <c r="H201" s="156"/>
      <c r="I201" s="156"/>
      <c r="J201" s="74"/>
      <c r="K201" s="21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20"/>
      <c r="CG201" s="20"/>
    </row>
    <row r="202" spans="1:85" ht="15" customHeight="1" x14ac:dyDescent="0.25">
      <c r="A202" s="53"/>
      <c r="B202" s="156"/>
      <c r="C202" s="156"/>
      <c r="D202" s="156"/>
      <c r="E202" s="156"/>
      <c r="F202" s="156"/>
      <c r="G202" s="156"/>
      <c r="H202" s="156"/>
      <c r="I202" s="156"/>
      <c r="J202" s="74"/>
      <c r="K202" s="21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/>
      <c r="CG202" s="20"/>
    </row>
    <row r="203" spans="1:85" ht="15" customHeight="1" x14ac:dyDescent="0.25">
      <c r="A203" s="53"/>
      <c r="B203" s="156"/>
      <c r="C203" s="156"/>
      <c r="D203" s="156"/>
      <c r="E203" s="156"/>
      <c r="F203" s="156"/>
      <c r="G203" s="156"/>
      <c r="H203" s="156"/>
      <c r="I203" s="156"/>
      <c r="J203" s="74"/>
      <c r="K203" s="21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</row>
    <row r="204" spans="1:85" ht="15" customHeight="1" x14ac:dyDescent="0.25">
      <c r="A204" s="53"/>
      <c r="B204" s="156"/>
      <c r="C204" s="156"/>
      <c r="D204" s="156"/>
      <c r="E204" s="156"/>
      <c r="F204" s="156"/>
      <c r="G204" s="156"/>
      <c r="H204" s="156"/>
      <c r="I204" s="156"/>
      <c r="J204" s="74"/>
      <c r="K204" s="21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20"/>
    </row>
    <row r="205" spans="1:85" ht="15" customHeight="1" x14ac:dyDescent="0.25">
      <c r="A205" s="53"/>
      <c r="B205" s="156"/>
      <c r="C205" s="156"/>
      <c r="D205" s="156"/>
      <c r="E205" s="156"/>
      <c r="F205" s="156"/>
      <c r="G205" s="156"/>
      <c r="H205" s="156"/>
      <c r="I205" s="156"/>
      <c r="J205" s="74"/>
      <c r="K205" s="21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/>
      <c r="CG205" s="20"/>
    </row>
    <row r="206" spans="1:85" ht="15" customHeight="1" x14ac:dyDescent="0.25">
      <c r="A206" s="53"/>
      <c r="B206" s="156"/>
      <c r="C206" s="156"/>
      <c r="D206" s="156"/>
      <c r="E206" s="156"/>
      <c r="F206" s="156"/>
      <c r="G206" s="156"/>
      <c r="H206" s="156"/>
      <c r="I206" s="156"/>
      <c r="J206" s="74"/>
      <c r="K206" s="21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</row>
    <row r="207" spans="1:85" ht="15" customHeight="1" x14ac:dyDescent="0.25">
      <c r="A207" s="53"/>
      <c r="B207" s="156"/>
      <c r="C207" s="156"/>
      <c r="D207" s="156"/>
      <c r="E207" s="156"/>
      <c r="F207" s="156"/>
      <c r="G207" s="156"/>
      <c r="H207" s="156"/>
      <c r="I207" s="156"/>
      <c r="J207" s="74"/>
      <c r="K207" s="21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  <c r="CF207" s="20"/>
      <c r="CG207" s="20"/>
    </row>
    <row r="208" spans="1:85" ht="15" customHeight="1" x14ac:dyDescent="0.25">
      <c r="A208" s="53"/>
      <c r="B208" s="156"/>
      <c r="C208" s="156"/>
      <c r="D208" s="156"/>
      <c r="E208" s="156"/>
      <c r="F208" s="156"/>
      <c r="G208" s="156"/>
      <c r="H208" s="156"/>
      <c r="I208" s="156"/>
      <c r="J208" s="74"/>
      <c r="K208" s="21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0"/>
    </row>
    <row r="209" spans="1:85" ht="15" customHeight="1" x14ac:dyDescent="0.25">
      <c r="A209" s="53"/>
      <c r="B209" s="156"/>
      <c r="C209" s="156"/>
      <c r="D209" s="156"/>
      <c r="E209" s="156"/>
      <c r="F209" s="156"/>
      <c r="G209" s="156"/>
      <c r="H209" s="156"/>
      <c r="I209" s="156"/>
      <c r="J209" s="74"/>
      <c r="K209" s="21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</row>
    <row r="210" spans="1:85" ht="15" customHeight="1" x14ac:dyDescent="0.25">
      <c r="A210" s="53"/>
      <c r="B210" s="156"/>
      <c r="C210" s="156"/>
      <c r="D210" s="156"/>
      <c r="E210" s="156"/>
      <c r="F210" s="156"/>
      <c r="G210" s="156"/>
      <c r="H210" s="156"/>
      <c r="I210" s="156"/>
      <c r="J210" s="74"/>
      <c r="K210" s="21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20"/>
      <c r="CF210" s="20"/>
      <c r="CG210" s="20"/>
    </row>
    <row r="211" spans="1:85" ht="15" customHeight="1" x14ac:dyDescent="0.25">
      <c r="A211" s="53"/>
      <c r="B211" s="156"/>
      <c r="C211" s="156"/>
      <c r="D211" s="156"/>
      <c r="E211" s="156"/>
      <c r="F211" s="156"/>
      <c r="G211" s="156"/>
      <c r="H211" s="156"/>
      <c r="I211" s="156"/>
      <c r="J211" s="74"/>
      <c r="K211" s="21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0"/>
      <c r="CG211" s="20"/>
    </row>
    <row r="212" spans="1:85" ht="15" customHeight="1" x14ac:dyDescent="0.25">
      <c r="A212" s="53"/>
      <c r="B212" s="156"/>
      <c r="C212" s="156"/>
      <c r="D212" s="156"/>
      <c r="E212" s="156"/>
      <c r="F212" s="156"/>
      <c r="G212" s="156"/>
      <c r="H212" s="156"/>
      <c r="I212" s="156"/>
      <c r="J212" s="74"/>
      <c r="K212" s="21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20"/>
      <c r="BL212" s="20"/>
      <c r="BM212" s="20"/>
      <c r="BN212" s="20"/>
      <c r="BO212" s="20"/>
      <c r="BP212" s="20"/>
      <c r="BQ212" s="20"/>
      <c r="BR212" s="20"/>
      <c r="BS212" s="20"/>
      <c r="BT212" s="20"/>
      <c r="BU212" s="2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</row>
    <row r="213" spans="1:85" ht="15" customHeight="1" x14ac:dyDescent="0.25">
      <c r="A213" s="53"/>
      <c r="B213" s="156"/>
      <c r="C213" s="156"/>
      <c r="D213" s="156"/>
      <c r="E213" s="156"/>
      <c r="F213" s="156"/>
      <c r="G213" s="156"/>
      <c r="H213" s="156"/>
      <c r="I213" s="156"/>
      <c r="J213" s="74"/>
      <c r="K213" s="21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  <c r="CF213" s="20"/>
      <c r="CG213" s="20"/>
    </row>
    <row r="214" spans="1:85" ht="15" customHeight="1" x14ac:dyDescent="0.25">
      <c r="A214" s="53"/>
      <c r="B214" s="156"/>
      <c r="C214" s="156"/>
      <c r="D214" s="156"/>
      <c r="E214" s="156"/>
      <c r="F214" s="156"/>
      <c r="G214" s="156"/>
      <c r="H214" s="156"/>
      <c r="I214" s="156"/>
      <c r="J214" s="74"/>
      <c r="K214" s="21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0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20"/>
      <c r="CC214" s="20"/>
      <c r="CD214" s="20"/>
      <c r="CE214" s="20"/>
      <c r="CF214" s="20"/>
      <c r="CG214" s="20"/>
    </row>
    <row r="215" spans="1:85" ht="15" customHeight="1" x14ac:dyDescent="0.25">
      <c r="A215" s="53"/>
      <c r="B215" s="156"/>
      <c r="C215" s="156"/>
      <c r="D215" s="156"/>
      <c r="E215" s="156"/>
      <c r="F215" s="156"/>
      <c r="G215" s="156"/>
      <c r="H215" s="156"/>
      <c r="I215" s="156"/>
      <c r="J215" s="74"/>
      <c r="K215" s="21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</row>
    <row r="216" spans="1:85" ht="15" customHeight="1" x14ac:dyDescent="0.25">
      <c r="A216" s="53"/>
      <c r="B216" s="156"/>
      <c r="C216" s="156"/>
      <c r="D216" s="156"/>
      <c r="E216" s="156"/>
      <c r="F216" s="156"/>
      <c r="G216" s="156"/>
      <c r="H216" s="156"/>
      <c r="I216" s="156"/>
      <c r="J216" s="74"/>
      <c r="K216" s="21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20"/>
      <c r="BK216" s="20"/>
      <c r="BL216" s="20"/>
      <c r="BM216" s="20"/>
      <c r="BN216" s="20"/>
      <c r="BO216" s="20"/>
      <c r="BP216" s="20"/>
      <c r="BQ216" s="20"/>
      <c r="BR216" s="20"/>
      <c r="BS216" s="20"/>
      <c r="BT216" s="20"/>
      <c r="BU216" s="20"/>
      <c r="BV216" s="20"/>
      <c r="BW216" s="20"/>
      <c r="BX216" s="20"/>
      <c r="BY216" s="20"/>
      <c r="BZ216" s="20"/>
      <c r="CA216" s="20"/>
      <c r="CB216" s="20"/>
      <c r="CC216" s="20"/>
      <c r="CD216" s="20"/>
      <c r="CE216" s="20"/>
      <c r="CF216" s="20"/>
      <c r="CG216" s="20"/>
    </row>
    <row r="217" spans="1:85" ht="15" customHeight="1" x14ac:dyDescent="0.25">
      <c r="A217" s="53"/>
      <c r="B217" s="156"/>
      <c r="C217" s="156"/>
      <c r="D217" s="156"/>
      <c r="E217" s="156"/>
      <c r="F217" s="156"/>
      <c r="G217" s="156"/>
      <c r="H217" s="156"/>
      <c r="I217" s="156"/>
      <c r="J217" s="74"/>
      <c r="K217" s="21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20"/>
      <c r="CA217" s="20"/>
      <c r="CB217" s="20"/>
      <c r="CC217" s="20"/>
      <c r="CD217" s="20"/>
      <c r="CE217" s="20"/>
      <c r="CF217" s="20"/>
      <c r="CG217" s="20"/>
    </row>
    <row r="218" spans="1:85" ht="15" customHeight="1" x14ac:dyDescent="0.25">
      <c r="A218" s="53"/>
      <c r="B218" s="156"/>
      <c r="C218" s="156"/>
      <c r="D218" s="156"/>
      <c r="E218" s="156"/>
      <c r="F218" s="156"/>
      <c r="G218" s="156"/>
      <c r="H218" s="156"/>
      <c r="I218" s="156"/>
      <c r="J218" s="74"/>
      <c r="K218" s="21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</row>
    <row r="219" spans="1:85" ht="15" customHeight="1" x14ac:dyDescent="0.25">
      <c r="A219" s="53"/>
      <c r="B219" s="156"/>
      <c r="C219" s="156"/>
      <c r="D219" s="156"/>
      <c r="E219" s="156"/>
      <c r="F219" s="156"/>
      <c r="G219" s="156"/>
      <c r="H219" s="156"/>
      <c r="I219" s="156"/>
      <c r="J219" s="74"/>
      <c r="K219" s="21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  <c r="BR219" s="20"/>
      <c r="BS219" s="20"/>
      <c r="BT219" s="20"/>
      <c r="BU219" s="20"/>
      <c r="BV219" s="20"/>
      <c r="BW219" s="20"/>
      <c r="BX219" s="20"/>
      <c r="BY219" s="20"/>
      <c r="BZ219" s="20"/>
      <c r="CA219" s="20"/>
      <c r="CB219" s="20"/>
      <c r="CC219" s="20"/>
      <c r="CD219" s="20"/>
      <c r="CE219" s="20"/>
      <c r="CF219" s="20"/>
      <c r="CG219" s="20"/>
    </row>
    <row r="220" spans="1:85" ht="15" customHeight="1" x14ac:dyDescent="0.25">
      <c r="A220" s="53"/>
      <c r="B220" s="156"/>
      <c r="C220" s="156"/>
      <c r="D220" s="156"/>
      <c r="E220" s="156"/>
      <c r="F220" s="156"/>
      <c r="G220" s="156"/>
      <c r="H220" s="156"/>
      <c r="I220" s="156"/>
      <c r="J220" s="74"/>
      <c r="K220" s="21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20"/>
      <c r="CA220" s="20"/>
      <c r="CB220" s="20"/>
      <c r="CC220" s="20"/>
      <c r="CD220" s="20"/>
      <c r="CE220" s="20"/>
      <c r="CF220" s="20"/>
      <c r="CG220" s="20"/>
    </row>
    <row r="221" spans="1:85" ht="15" customHeight="1" x14ac:dyDescent="0.25">
      <c r="A221" s="53"/>
      <c r="B221" s="156"/>
      <c r="C221" s="156"/>
      <c r="D221" s="156"/>
      <c r="E221" s="156"/>
      <c r="F221" s="156"/>
      <c r="G221" s="156"/>
      <c r="H221" s="156"/>
      <c r="I221" s="156"/>
      <c r="J221" s="74"/>
      <c r="K221" s="21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</row>
    <row r="222" spans="1:85" ht="15" customHeight="1" x14ac:dyDescent="0.25">
      <c r="A222" s="53"/>
      <c r="B222" s="156"/>
      <c r="C222" s="156"/>
      <c r="D222" s="156"/>
      <c r="E222" s="156"/>
      <c r="F222" s="156"/>
      <c r="G222" s="156"/>
      <c r="H222" s="156"/>
      <c r="I222" s="156"/>
      <c r="J222" s="74"/>
      <c r="K222" s="21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</row>
    <row r="223" spans="1:85" ht="15" customHeight="1" x14ac:dyDescent="0.25">
      <c r="A223" s="53"/>
      <c r="B223" s="156"/>
      <c r="C223" s="156"/>
      <c r="D223" s="156"/>
      <c r="E223" s="156"/>
      <c r="F223" s="156"/>
      <c r="G223" s="156"/>
      <c r="H223" s="156"/>
      <c r="I223" s="156"/>
      <c r="J223" s="74"/>
      <c r="K223" s="21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  <c r="BR223" s="20"/>
      <c r="BS223" s="20"/>
      <c r="BT223" s="20"/>
      <c r="BU223" s="20"/>
      <c r="BV223" s="20"/>
      <c r="BW223" s="20"/>
      <c r="BX223" s="20"/>
      <c r="BY223" s="20"/>
      <c r="BZ223" s="20"/>
      <c r="CA223" s="20"/>
      <c r="CB223" s="20"/>
      <c r="CC223" s="20"/>
      <c r="CD223" s="20"/>
      <c r="CE223" s="20"/>
      <c r="CF223" s="20"/>
      <c r="CG223" s="20"/>
    </row>
    <row r="224" spans="1:85" ht="15" customHeight="1" x14ac:dyDescent="0.25">
      <c r="A224" s="53"/>
      <c r="B224" s="156"/>
      <c r="C224" s="156"/>
      <c r="D224" s="156"/>
      <c r="E224" s="156"/>
      <c r="F224" s="156"/>
      <c r="G224" s="156"/>
      <c r="H224" s="156"/>
      <c r="I224" s="156"/>
      <c r="J224" s="74"/>
      <c r="K224" s="21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20"/>
      <c r="BL224" s="20"/>
      <c r="BM224" s="20"/>
      <c r="BN224" s="20"/>
      <c r="BO224" s="20"/>
      <c r="BP224" s="20"/>
      <c r="BQ224" s="20"/>
      <c r="BR224" s="20"/>
      <c r="BS224" s="20"/>
      <c r="BT224" s="20"/>
      <c r="BU224" s="2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</row>
    <row r="225" spans="1:85" ht="15" customHeight="1" x14ac:dyDescent="0.25">
      <c r="A225" s="53"/>
      <c r="B225" s="156"/>
      <c r="C225" s="156"/>
      <c r="D225" s="156"/>
      <c r="E225" s="156"/>
      <c r="F225" s="156"/>
      <c r="G225" s="156"/>
      <c r="H225" s="156"/>
      <c r="I225" s="156"/>
      <c r="J225" s="74"/>
      <c r="K225" s="21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20"/>
      <c r="BK225" s="20"/>
      <c r="BL225" s="20"/>
      <c r="BM225" s="20"/>
      <c r="BN225" s="20"/>
      <c r="BO225" s="20"/>
      <c r="BP225" s="20"/>
      <c r="BQ225" s="20"/>
      <c r="BR225" s="20"/>
      <c r="BS225" s="20"/>
      <c r="BT225" s="20"/>
      <c r="BU225" s="20"/>
      <c r="BV225" s="20"/>
      <c r="BW225" s="20"/>
      <c r="BX225" s="20"/>
      <c r="BY225" s="20"/>
      <c r="BZ225" s="20"/>
      <c r="CA225" s="20"/>
      <c r="CB225" s="20"/>
      <c r="CC225" s="20"/>
      <c r="CD225" s="20"/>
      <c r="CE225" s="20"/>
      <c r="CF225" s="20"/>
      <c r="CG225" s="20"/>
    </row>
    <row r="226" spans="1:85" ht="15" customHeight="1" x14ac:dyDescent="0.25">
      <c r="A226" s="53"/>
      <c r="B226" s="156"/>
      <c r="C226" s="156"/>
      <c r="D226" s="156"/>
      <c r="E226" s="156"/>
      <c r="F226" s="156"/>
      <c r="G226" s="156"/>
      <c r="H226" s="156"/>
      <c r="I226" s="156"/>
      <c r="J226" s="74"/>
      <c r="K226" s="21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0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20"/>
      <c r="CC226" s="20"/>
      <c r="CD226" s="20"/>
      <c r="CE226" s="20"/>
      <c r="CF226" s="20"/>
      <c r="CG226" s="20"/>
    </row>
    <row r="227" spans="1:85" ht="15" customHeight="1" x14ac:dyDescent="0.25">
      <c r="A227" s="53"/>
      <c r="B227" s="156"/>
      <c r="C227" s="156"/>
      <c r="D227" s="156"/>
      <c r="E227" s="156"/>
      <c r="F227" s="156"/>
      <c r="G227" s="156"/>
      <c r="H227" s="156"/>
      <c r="I227" s="156"/>
      <c r="J227" s="74"/>
      <c r="K227" s="21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</row>
    <row r="228" spans="1:85" ht="15" customHeight="1" x14ac:dyDescent="0.25">
      <c r="A228" s="53"/>
      <c r="B228" s="156"/>
      <c r="C228" s="156"/>
      <c r="D228" s="156"/>
      <c r="E228" s="156"/>
      <c r="F228" s="156"/>
      <c r="G228" s="156"/>
      <c r="H228" s="156"/>
      <c r="I228" s="156"/>
      <c r="J228" s="74"/>
      <c r="K228" s="21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20"/>
      <c r="BK228" s="20"/>
      <c r="BL228" s="20"/>
      <c r="BM228" s="20"/>
      <c r="BN228" s="20"/>
      <c r="BO228" s="20"/>
      <c r="BP228" s="20"/>
      <c r="BQ228" s="20"/>
      <c r="BR228" s="20"/>
      <c r="BS228" s="20"/>
      <c r="BT228" s="20"/>
      <c r="BU228" s="20"/>
      <c r="BV228" s="20"/>
      <c r="BW228" s="20"/>
      <c r="BX228" s="20"/>
      <c r="BY228" s="20"/>
      <c r="BZ228" s="20"/>
      <c r="CA228" s="20"/>
      <c r="CB228" s="20"/>
      <c r="CC228" s="20"/>
      <c r="CD228" s="20"/>
      <c r="CE228" s="20"/>
      <c r="CF228" s="20"/>
      <c r="CG228" s="20"/>
    </row>
    <row r="229" spans="1:85" ht="15" customHeight="1" x14ac:dyDescent="0.25">
      <c r="A229" s="53"/>
      <c r="B229" s="156"/>
      <c r="C229" s="156"/>
      <c r="D229" s="156"/>
      <c r="E229" s="156"/>
      <c r="F229" s="156"/>
      <c r="G229" s="156"/>
      <c r="H229" s="156"/>
      <c r="I229" s="156"/>
      <c r="J229" s="74"/>
      <c r="K229" s="21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  <c r="BR229" s="20"/>
      <c r="BS229" s="20"/>
      <c r="BT229" s="20"/>
      <c r="BU229" s="20"/>
      <c r="BV229" s="20"/>
      <c r="BW229" s="20"/>
      <c r="BX229" s="20"/>
      <c r="BY229" s="20"/>
      <c r="BZ229" s="20"/>
      <c r="CA229" s="20"/>
      <c r="CB229" s="20"/>
      <c r="CC229" s="20"/>
      <c r="CD229" s="20"/>
      <c r="CE229" s="20"/>
      <c r="CF229" s="20"/>
      <c r="CG229" s="20"/>
    </row>
    <row r="230" spans="1:85" ht="15" customHeight="1" x14ac:dyDescent="0.25">
      <c r="A230" s="53"/>
      <c r="B230" s="156"/>
      <c r="C230" s="156"/>
      <c r="D230" s="156"/>
      <c r="E230" s="156"/>
      <c r="F230" s="156"/>
      <c r="G230" s="156"/>
      <c r="H230" s="156"/>
      <c r="I230" s="156"/>
      <c r="J230" s="74"/>
      <c r="K230" s="21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0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</row>
    <row r="231" spans="1:85" ht="15" customHeight="1" x14ac:dyDescent="0.25">
      <c r="A231" s="53"/>
      <c r="B231" s="156"/>
      <c r="C231" s="156"/>
      <c r="D231" s="156"/>
      <c r="E231" s="156"/>
      <c r="F231" s="156"/>
      <c r="G231" s="156"/>
      <c r="H231" s="156"/>
      <c r="I231" s="156"/>
      <c r="J231" s="74"/>
      <c r="K231" s="21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  <c r="BR231" s="20"/>
      <c r="BS231" s="20"/>
      <c r="BT231" s="20"/>
      <c r="BU231" s="20"/>
      <c r="BV231" s="20"/>
      <c r="BW231" s="20"/>
      <c r="BX231" s="20"/>
      <c r="BY231" s="20"/>
      <c r="BZ231" s="20"/>
      <c r="CA231" s="20"/>
      <c r="CB231" s="20"/>
      <c r="CC231" s="20"/>
      <c r="CD231" s="20"/>
      <c r="CE231" s="20"/>
      <c r="CF231" s="20"/>
      <c r="CG231" s="20"/>
    </row>
    <row r="232" spans="1:85" ht="15" customHeight="1" x14ac:dyDescent="0.25">
      <c r="A232" s="53"/>
      <c r="B232" s="156"/>
      <c r="C232" s="156"/>
      <c r="D232" s="156"/>
      <c r="E232" s="156"/>
      <c r="F232" s="156"/>
      <c r="G232" s="156"/>
      <c r="H232" s="156"/>
      <c r="I232" s="156"/>
      <c r="J232" s="74"/>
      <c r="K232" s="21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  <c r="BR232" s="20"/>
      <c r="BS232" s="20"/>
      <c r="BT232" s="20"/>
      <c r="BU232" s="20"/>
      <c r="BV232" s="20"/>
      <c r="BW232" s="20"/>
      <c r="BX232" s="20"/>
      <c r="BY232" s="20"/>
      <c r="BZ232" s="20"/>
      <c r="CA232" s="20"/>
      <c r="CB232" s="20"/>
      <c r="CC232" s="20"/>
      <c r="CD232" s="20"/>
      <c r="CE232" s="20"/>
      <c r="CF232" s="20"/>
      <c r="CG232" s="20"/>
    </row>
    <row r="233" spans="1:85" ht="15" customHeight="1" x14ac:dyDescent="0.25">
      <c r="A233" s="53"/>
      <c r="B233" s="156"/>
      <c r="C233" s="156"/>
      <c r="D233" s="156"/>
      <c r="E233" s="156"/>
      <c r="F233" s="156"/>
      <c r="G233" s="156"/>
      <c r="H233" s="156"/>
      <c r="I233" s="156"/>
      <c r="J233" s="74"/>
      <c r="K233" s="21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0"/>
      <c r="CC233" s="20"/>
      <c r="CD233" s="20"/>
      <c r="CE233" s="20"/>
      <c r="CF233" s="20"/>
      <c r="CG233" s="20"/>
    </row>
    <row r="234" spans="1:85" ht="15" customHeight="1" x14ac:dyDescent="0.25">
      <c r="A234" s="53"/>
      <c r="B234" s="156"/>
      <c r="C234" s="156"/>
      <c r="D234" s="156"/>
      <c r="E234" s="156"/>
      <c r="F234" s="156"/>
      <c r="G234" s="156"/>
      <c r="H234" s="156"/>
      <c r="I234" s="156"/>
      <c r="J234" s="74"/>
      <c r="K234" s="21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20"/>
      <c r="BK234" s="20"/>
      <c r="BL234" s="20"/>
      <c r="BM234" s="20"/>
      <c r="BN234" s="20"/>
      <c r="BO234" s="20"/>
      <c r="BP234" s="20"/>
      <c r="BQ234" s="20"/>
      <c r="BR234" s="20"/>
      <c r="BS234" s="20"/>
      <c r="BT234" s="20"/>
      <c r="BU234" s="20"/>
      <c r="BV234" s="20"/>
      <c r="BW234" s="20"/>
      <c r="BX234" s="20"/>
      <c r="BY234" s="20"/>
      <c r="BZ234" s="20"/>
      <c r="CA234" s="20"/>
      <c r="CB234" s="20"/>
      <c r="CC234" s="20"/>
      <c r="CD234" s="20"/>
      <c r="CE234" s="20"/>
      <c r="CF234" s="20"/>
      <c r="CG234" s="20"/>
    </row>
    <row r="235" spans="1:85" ht="15" customHeight="1" x14ac:dyDescent="0.25">
      <c r="A235" s="53"/>
      <c r="B235" s="156"/>
      <c r="C235" s="156"/>
      <c r="D235" s="156"/>
      <c r="E235" s="156"/>
      <c r="F235" s="156"/>
      <c r="G235" s="156"/>
      <c r="H235" s="156"/>
      <c r="I235" s="156"/>
      <c r="J235" s="74"/>
      <c r="K235" s="21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20"/>
      <c r="BY235" s="20"/>
      <c r="BZ235" s="20"/>
      <c r="CA235" s="20"/>
      <c r="CB235" s="20"/>
      <c r="CC235" s="20"/>
      <c r="CD235" s="20"/>
      <c r="CE235" s="20"/>
      <c r="CF235" s="20"/>
      <c r="CG235" s="20"/>
    </row>
    <row r="236" spans="1:85" ht="15" customHeight="1" x14ac:dyDescent="0.25">
      <c r="A236" s="53"/>
      <c r="B236" s="156"/>
      <c r="C236" s="156"/>
      <c r="D236" s="156"/>
      <c r="E236" s="156"/>
      <c r="F236" s="156"/>
      <c r="G236" s="156"/>
      <c r="H236" s="156"/>
      <c r="I236" s="156"/>
      <c r="J236" s="74"/>
      <c r="K236" s="21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  <c r="BX236" s="20"/>
      <c r="BY236" s="20"/>
      <c r="BZ236" s="20"/>
      <c r="CA236" s="20"/>
      <c r="CB236" s="20"/>
      <c r="CC236" s="20"/>
      <c r="CD236" s="20"/>
      <c r="CE236" s="20"/>
      <c r="CF236" s="20"/>
      <c r="CG236" s="20"/>
    </row>
    <row r="237" spans="1:85" ht="15" customHeight="1" x14ac:dyDescent="0.25">
      <c r="A237" s="53"/>
      <c r="B237" s="156"/>
      <c r="C237" s="156"/>
      <c r="D237" s="156"/>
      <c r="E237" s="156"/>
      <c r="F237" s="156"/>
      <c r="G237" s="156"/>
      <c r="H237" s="156"/>
      <c r="I237" s="156"/>
      <c r="J237" s="74"/>
      <c r="K237" s="21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20"/>
      <c r="BK237" s="20"/>
      <c r="BL237" s="20"/>
      <c r="BM237" s="20"/>
      <c r="BN237" s="20"/>
      <c r="BO237" s="20"/>
      <c r="BP237" s="20"/>
      <c r="BQ237" s="20"/>
      <c r="BR237" s="20"/>
      <c r="BS237" s="20"/>
      <c r="BT237" s="20"/>
      <c r="BU237" s="20"/>
      <c r="BV237" s="20"/>
      <c r="BW237" s="20"/>
      <c r="BX237" s="20"/>
      <c r="BY237" s="20"/>
      <c r="BZ237" s="20"/>
      <c r="CA237" s="20"/>
      <c r="CB237" s="20"/>
      <c r="CC237" s="20"/>
      <c r="CD237" s="20"/>
      <c r="CE237" s="20"/>
      <c r="CF237" s="20"/>
      <c r="CG237" s="20"/>
    </row>
    <row r="238" spans="1:85" ht="15" customHeight="1" x14ac:dyDescent="0.25">
      <c r="A238" s="53"/>
      <c r="B238" s="156"/>
      <c r="C238" s="156"/>
      <c r="D238" s="156"/>
      <c r="E238" s="156"/>
      <c r="F238" s="156"/>
      <c r="G238" s="156"/>
      <c r="H238" s="156"/>
      <c r="I238" s="156"/>
      <c r="J238" s="74"/>
      <c r="K238" s="21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20"/>
      <c r="BK238" s="20"/>
      <c r="BL238" s="20"/>
      <c r="BM238" s="20"/>
      <c r="BN238" s="20"/>
      <c r="BO238" s="20"/>
      <c r="BP238" s="20"/>
      <c r="BQ238" s="20"/>
      <c r="BR238" s="20"/>
      <c r="BS238" s="20"/>
      <c r="BT238" s="20"/>
      <c r="BU238" s="20"/>
      <c r="BV238" s="20"/>
      <c r="BW238" s="20"/>
      <c r="BX238" s="20"/>
      <c r="BY238" s="20"/>
      <c r="BZ238" s="20"/>
      <c r="CA238" s="20"/>
      <c r="CB238" s="20"/>
      <c r="CC238" s="20"/>
      <c r="CD238" s="20"/>
      <c r="CE238" s="20"/>
      <c r="CF238" s="20"/>
      <c r="CG238" s="20"/>
    </row>
    <row r="239" spans="1:85" ht="15" customHeight="1" x14ac:dyDescent="0.25">
      <c r="A239" s="53"/>
      <c r="B239" s="156"/>
      <c r="C239" s="156"/>
      <c r="D239" s="156"/>
      <c r="E239" s="156"/>
      <c r="F239" s="156"/>
      <c r="G239" s="156"/>
      <c r="H239" s="156"/>
      <c r="I239" s="156"/>
      <c r="J239" s="74"/>
      <c r="K239" s="21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0"/>
      <c r="BM239" s="20"/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0"/>
      <c r="BY239" s="20"/>
      <c r="BZ239" s="20"/>
      <c r="CA239" s="20"/>
      <c r="CB239" s="20"/>
      <c r="CC239" s="20"/>
      <c r="CD239" s="20"/>
      <c r="CE239" s="20"/>
      <c r="CF239" s="20"/>
      <c r="CG239" s="20"/>
    </row>
    <row r="240" spans="1:85" ht="15" customHeight="1" x14ac:dyDescent="0.25">
      <c r="A240" s="53"/>
      <c r="B240" s="156"/>
      <c r="C240" s="156"/>
      <c r="D240" s="156"/>
      <c r="E240" s="156"/>
      <c r="F240" s="156"/>
      <c r="G240" s="156"/>
      <c r="H240" s="156"/>
      <c r="I240" s="156"/>
      <c r="J240" s="74"/>
      <c r="K240" s="21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20"/>
      <c r="BK240" s="20"/>
      <c r="BL240" s="20"/>
      <c r="BM240" s="20"/>
      <c r="BN240" s="20"/>
      <c r="BO240" s="20"/>
      <c r="BP240" s="20"/>
      <c r="BQ240" s="20"/>
      <c r="BR240" s="20"/>
      <c r="BS240" s="20"/>
      <c r="BT240" s="20"/>
      <c r="BU240" s="20"/>
      <c r="BV240" s="20"/>
      <c r="BW240" s="20"/>
      <c r="BX240" s="20"/>
      <c r="BY240" s="20"/>
      <c r="BZ240" s="20"/>
      <c r="CA240" s="20"/>
      <c r="CB240" s="20"/>
      <c r="CC240" s="20"/>
      <c r="CD240" s="20"/>
      <c r="CE240" s="20"/>
      <c r="CF240" s="20"/>
      <c r="CG240" s="20"/>
    </row>
    <row r="241" spans="1:85" ht="15" customHeight="1" x14ac:dyDescent="0.25">
      <c r="A241" s="53"/>
      <c r="B241" s="156"/>
      <c r="C241" s="156"/>
      <c r="D241" s="156"/>
      <c r="E241" s="156"/>
      <c r="F241" s="156"/>
      <c r="G241" s="156"/>
      <c r="H241" s="156"/>
      <c r="I241" s="156"/>
      <c r="J241" s="74"/>
      <c r="K241" s="21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20"/>
      <c r="BK241" s="20"/>
      <c r="BL241" s="20"/>
      <c r="BM241" s="20"/>
      <c r="BN241" s="20"/>
      <c r="BO241" s="20"/>
      <c r="BP241" s="20"/>
      <c r="BQ241" s="20"/>
      <c r="BR241" s="20"/>
      <c r="BS241" s="20"/>
      <c r="BT241" s="20"/>
      <c r="BU241" s="20"/>
      <c r="BV241" s="20"/>
      <c r="BW241" s="20"/>
      <c r="BX241" s="20"/>
      <c r="BY241" s="20"/>
      <c r="BZ241" s="20"/>
      <c r="CA241" s="20"/>
      <c r="CB241" s="20"/>
      <c r="CC241" s="20"/>
      <c r="CD241" s="20"/>
      <c r="CE241" s="20"/>
      <c r="CF241" s="20"/>
      <c r="CG241" s="20"/>
    </row>
    <row r="242" spans="1:85" ht="15" customHeight="1" x14ac:dyDescent="0.25">
      <c r="A242" s="53"/>
      <c r="B242" s="156"/>
      <c r="C242" s="156"/>
      <c r="D242" s="156"/>
      <c r="E242" s="156"/>
      <c r="F242" s="156"/>
      <c r="G242" s="156"/>
      <c r="H242" s="156"/>
      <c r="I242" s="156"/>
      <c r="J242" s="74"/>
      <c r="K242" s="21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20"/>
      <c r="BK242" s="20"/>
      <c r="BL242" s="20"/>
      <c r="BM242" s="20"/>
      <c r="BN242" s="20"/>
      <c r="BO242" s="20"/>
      <c r="BP242" s="20"/>
      <c r="BQ242" s="20"/>
      <c r="BR242" s="20"/>
      <c r="BS242" s="20"/>
      <c r="BT242" s="20"/>
      <c r="BU242" s="20"/>
      <c r="BV242" s="20"/>
      <c r="BW242" s="20"/>
      <c r="BX242" s="20"/>
      <c r="BY242" s="20"/>
      <c r="BZ242" s="20"/>
      <c r="CA242" s="20"/>
      <c r="CB242" s="20"/>
      <c r="CC242" s="20"/>
      <c r="CD242" s="20"/>
      <c r="CE242" s="20"/>
      <c r="CF242" s="20"/>
      <c r="CG242" s="20"/>
    </row>
    <row r="243" spans="1:85" ht="15" customHeight="1" x14ac:dyDescent="0.25">
      <c r="A243" s="53"/>
      <c r="B243" s="156"/>
      <c r="C243" s="156"/>
      <c r="D243" s="156"/>
      <c r="E243" s="156"/>
      <c r="F243" s="156"/>
      <c r="G243" s="156"/>
      <c r="H243" s="156"/>
      <c r="I243" s="156"/>
      <c r="J243" s="74"/>
      <c r="K243" s="21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20"/>
      <c r="BK243" s="20"/>
      <c r="BL243" s="20"/>
      <c r="BM243" s="20"/>
      <c r="BN243" s="20"/>
      <c r="BO243" s="20"/>
      <c r="BP243" s="20"/>
      <c r="BQ243" s="20"/>
      <c r="BR243" s="20"/>
      <c r="BS243" s="20"/>
      <c r="BT243" s="20"/>
      <c r="BU243" s="20"/>
      <c r="BV243" s="20"/>
      <c r="BW243" s="20"/>
      <c r="BX243" s="20"/>
      <c r="BY243" s="20"/>
      <c r="BZ243" s="20"/>
      <c r="CA243" s="20"/>
      <c r="CB243" s="20"/>
      <c r="CC243" s="20"/>
      <c r="CD243" s="20"/>
      <c r="CE243" s="20"/>
      <c r="CF243" s="20"/>
      <c r="CG243" s="20"/>
    </row>
    <row r="244" spans="1:85" ht="15" customHeight="1" x14ac:dyDescent="0.25">
      <c r="A244" s="53"/>
      <c r="B244" s="156"/>
      <c r="C244" s="156"/>
      <c r="D244" s="156"/>
      <c r="E244" s="156"/>
      <c r="F244" s="156"/>
      <c r="G244" s="156"/>
      <c r="H244" s="156"/>
      <c r="I244" s="156"/>
      <c r="J244" s="74"/>
      <c r="K244" s="21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Q244" s="20"/>
      <c r="BR244" s="20"/>
      <c r="BS244" s="20"/>
      <c r="BT244" s="20"/>
      <c r="BU244" s="20"/>
      <c r="BV244" s="20"/>
      <c r="BW244" s="20"/>
      <c r="BX244" s="20"/>
      <c r="BY244" s="20"/>
      <c r="BZ244" s="20"/>
      <c r="CA244" s="20"/>
      <c r="CB244" s="20"/>
      <c r="CC244" s="20"/>
      <c r="CD244" s="20"/>
      <c r="CE244" s="20"/>
      <c r="CF244" s="20"/>
      <c r="CG244" s="20"/>
    </row>
    <row r="245" spans="1:85" ht="15" customHeight="1" x14ac:dyDescent="0.25">
      <c r="A245" s="53"/>
      <c r="B245" s="156"/>
      <c r="C245" s="156"/>
      <c r="D245" s="156"/>
      <c r="E245" s="156"/>
      <c r="F245" s="156"/>
      <c r="G245" s="156"/>
      <c r="H245" s="156"/>
      <c r="I245" s="156"/>
      <c r="J245" s="74"/>
      <c r="K245" s="21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0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20"/>
      <c r="CC245" s="20"/>
      <c r="CD245" s="20"/>
      <c r="CE245" s="20"/>
      <c r="CF245" s="20"/>
      <c r="CG245" s="20"/>
    </row>
    <row r="246" spans="1:85" ht="15" customHeight="1" x14ac:dyDescent="0.25">
      <c r="A246" s="53"/>
      <c r="B246" s="156"/>
      <c r="C246" s="156"/>
      <c r="D246" s="156"/>
      <c r="E246" s="156"/>
      <c r="F246" s="156"/>
      <c r="G246" s="156"/>
      <c r="H246" s="156"/>
      <c r="I246" s="156"/>
      <c r="J246" s="74"/>
      <c r="K246" s="21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20"/>
      <c r="BY246" s="20"/>
      <c r="BZ246" s="20"/>
      <c r="CA246" s="20"/>
      <c r="CB246" s="20"/>
      <c r="CC246" s="20"/>
      <c r="CD246" s="20"/>
      <c r="CE246" s="20"/>
      <c r="CF246" s="20"/>
      <c r="CG246" s="20"/>
    </row>
    <row r="247" spans="1:85" ht="15" customHeight="1" x14ac:dyDescent="0.25">
      <c r="A247" s="53"/>
      <c r="B247" s="156"/>
      <c r="C247" s="156"/>
      <c r="D247" s="156"/>
      <c r="E247" s="156"/>
      <c r="F247" s="156"/>
      <c r="G247" s="156"/>
      <c r="H247" s="156"/>
      <c r="I247" s="156"/>
      <c r="J247" s="74"/>
      <c r="K247" s="21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20"/>
      <c r="BL247" s="20"/>
      <c r="BM247" s="20"/>
      <c r="BN247" s="20"/>
      <c r="BO247" s="20"/>
      <c r="BP247" s="20"/>
      <c r="BQ247" s="20"/>
      <c r="BR247" s="20"/>
      <c r="BS247" s="20"/>
      <c r="BT247" s="20"/>
      <c r="BU247" s="2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</row>
    <row r="248" spans="1:85" ht="15" customHeight="1" x14ac:dyDescent="0.25">
      <c r="A248" s="53"/>
      <c r="B248" s="156"/>
      <c r="C248" s="156"/>
      <c r="D248" s="156"/>
      <c r="E248" s="156"/>
      <c r="F248" s="156"/>
      <c r="G248" s="156"/>
      <c r="H248" s="156"/>
      <c r="I248" s="156"/>
      <c r="J248" s="74"/>
      <c r="K248" s="21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  <c r="BX248" s="20"/>
      <c r="BY248" s="20"/>
      <c r="BZ248" s="20"/>
      <c r="CA248" s="20"/>
      <c r="CB248" s="20"/>
      <c r="CC248" s="20"/>
      <c r="CD248" s="20"/>
      <c r="CE248" s="20"/>
      <c r="CF248" s="20"/>
      <c r="CG248" s="20"/>
    </row>
    <row r="249" spans="1:85" ht="15" customHeight="1" x14ac:dyDescent="0.25">
      <c r="A249" s="53"/>
      <c r="B249" s="156"/>
      <c r="C249" s="156"/>
      <c r="D249" s="156"/>
      <c r="E249" s="156"/>
      <c r="F249" s="156"/>
      <c r="G249" s="156"/>
      <c r="H249" s="156"/>
      <c r="I249" s="156"/>
      <c r="J249" s="74"/>
      <c r="K249" s="21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0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20"/>
      <c r="CC249" s="20"/>
      <c r="CD249" s="20"/>
      <c r="CE249" s="20"/>
      <c r="CF249" s="20"/>
      <c r="CG249" s="20"/>
    </row>
    <row r="250" spans="1:85" ht="15" customHeight="1" x14ac:dyDescent="0.25">
      <c r="A250" s="53"/>
      <c r="B250" s="156"/>
      <c r="C250" s="156"/>
      <c r="D250" s="156"/>
      <c r="E250" s="156"/>
      <c r="F250" s="156"/>
      <c r="G250" s="156"/>
      <c r="H250" s="156"/>
      <c r="I250" s="156"/>
      <c r="J250" s="74"/>
      <c r="K250" s="21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20"/>
      <c r="BL250" s="20"/>
      <c r="BM250" s="20"/>
      <c r="BN250" s="20"/>
      <c r="BO250" s="20"/>
      <c r="BP250" s="20"/>
      <c r="BQ250" s="20"/>
      <c r="BR250" s="20"/>
      <c r="BS250" s="20"/>
      <c r="BT250" s="20"/>
      <c r="BU250" s="2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</row>
    <row r="251" spans="1:85" ht="15" customHeight="1" x14ac:dyDescent="0.25">
      <c r="A251" s="53"/>
      <c r="B251" s="156"/>
      <c r="C251" s="156"/>
      <c r="D251" s="156"/>
      <c r="E251" s="156"/>
      <c r="F251" s="156"/>
      <c r="G251" s="156"/>
      <c r="H251" s="156"/>
      <c r="I251" s="156"/>
      <c r="J251" s="74"/>
      <c r="K251" s="21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  <c r="BX251" s="20"/>
      <c r="BY251" s="20"/>
      <c r="BZ251" s="20"/>
      <c r="CA251" s="20"/>
      <c r="CB251" s="20"/>
      <c r="CC251" s="20"/>
      <c r="CD251" s="20"/>
      <c r="CE251" s="20"/>
      <c r="CF251" s="20"/>
      <c r="CG251" s="20"/>
    </row>
    <row r="252" spans="1:85" ht="15" customHeight="1" x14ac:dyDescent="0.25">
      <c r="A252" s="53"/>
      <c r="B252" s="156"/>
      <c r="C252" s="156"/>
      <c r="D252" s="156"/>
      <c r="E252" s="156"/>
      <c r="F252" s="156"/>
      <c r="G252" s="156"/>
      <c r="H252" s="156"/>
      <c r="I252" s="156"/>
      <c r="J252" s="74"/>
      <c r="K252" s="21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20"/>
      <c r="BK252" s="20"/>
      <c r="BL252" s="20"/>
      <c r="BM252" s="20"/>
      <c r="BN252" s="20"/>
      <c r="BO252" s="20"/>
      <c r="BP252" s="20"/>
      <c r="BQ252" s="20"/>
      <c r="BR252" s="20"/>
      <c r="BS252" s="20"/>
      <c r="BT252" s="20"/>
      <c r="BU252" s="20"/>
      <c r="BV252" s="20"/>
      <c r="BW252" s="20"/>
      <c r="BX252" s="20"/>
      <c r="BY252" s="20"/>
      <c r="BZ252" s="20"/>
      <c r="CA252" s="20"/>
      <c r="CB252" s="20"/>
      <c r="CC252" s="20"/>
      <c r="CD252" s="20"/>
      <c r="CE252" s="20"/>
      <c r="CF252" s="20"/>
      <c r="CG252" s="20"/>
    </row>
    <row r="253" spans="1:85" ht="15" customHeight="1" x14ac:dyDescent="0.25">
      <c r="A253" s="53"/>
      <c r="B253" s="156"/>
      <c r="C253" s="156"/>
      <c r="D253" s="156"/>
      <c r="E253" s="156"/>
      <c r="F253" s="156"/>
      <c r="G253" s="156"/>
      <c r="H253" s="156"/>
      <c r="I253" s="156"/>
      <c r="J253" s="74"/>
      <c r="K253" s="21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0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</row>
    <row r="254" spans="1:85" ht="15" customHeight="1" x14ac:dyDescent="0.25">
      <c r="A254" s="53"/>
      <c r="B254" s="156"/>
      <c r="C254" s="156"/>
      <c r="D254" s="156"/>
      <c r="E254" s="156"/>
      <c r="F254" s="156"/>
      <c r="G254" s="156"/>
      <c r="H254" s="156"/>
      <c r="I254" s="156"/>
      <c r="J254" s="74"/>
      <c r="K254" s="21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20"/>
      <c r="BK254" s="20"/>
      <c r="BL254" s="20"/>
      <c r="BM254" s="20"/>
      <c r="BN254" s="20"/>
      <c r="BO254" s="20"/>
      <c r="BP254" s="20"/>
      <c r="BQ254" s="20"/>
      <c r="BR254" s="20"/>
      <c r="BS254" s="20"/>
      <c r="BT254" s="20"/>
      <c r="BU254" s="20"/>
      <c r="BV254" s="20"/>
      <c r="BW254" s="20"/>
      <c r="BX254" s="20"/>
      <c r="BY254" s="20"/>
      <c r="BZ254" s="20"/>
      <c r="CA254" s="20"/>
      <c r="CB254" s="20"/>
      <c r="CC254" s="20"/>
      <c r="CD254" s="20"/>
      <c r="CE254" s="20"/>
      <c r="CF254" s="20"/>
      <c r="CG254" s="20"/>
    </row>
    <row r="255" spans="1:85" ht="15" customHeight="1" x14ac:dyDescent="0.25">
      <c r="A255" s="53"/>
      <c r="B255" s="156"/>
      <c r="C255" s="156"/>
      <c r="D255" s="156"/>
      <c r="E255" s="156"/>
      <c r="F255" s="156"/>
      <c r="G255" s="156"/>
      <c r="H255" s="156"/>
      <c r="I255" s="156"/>
      <c r="J255" s="74"/>
      <c r="K255" s="21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  <c r="BG255" s="20"/>
      <c r="BH255" s="20"/>
      <c r="BI255" s="20"/>
      <c r="BJ255" s="20"/>
      <c r="BK255" s="20"/>
      <c r="BL255" s="20"/>
      <c r="BM255" s="20"/>
      <c r="BN255" s="20"/>
      <c r="BO255" s="20"/>
      <c r="BP255" s="20"/>
      <c r="BQ255" s="20"/>
      <c r="BR255" s="20"/>
      <c r="BS255" s="20"/>
      <c r="BT255" s="20"/>
      <c r="BU255" s="20"/>
      <c r="BV255" s="20"/>
      <c r="BW255" s="20"/>
      <c r="BX255" s="20"/>
      <c r="BY255" s="20"/>
      <c r="BZ255" s="20"/>
      <c r="CA255" s="20"/>
      <c r="CB255" s="20"/>
      <c r="CC255" s="20"/>
      <c r="CD255" s="20"/>
      <c r="CE255" s="20"/>
      <c r="CF255" s="20"/>
      <c r="CG255" s="20"/>
    </row>
    <row r="256" spans="1:85" ht="15" customHeight="1" x14ac:dyDescent="0.25">
      <c r="A256" s="53"/>
      <c r="B256" s="156"/>
      <c r="C256" s="156"/>
      <c r="D256" s="156"/>
      <c r="E256" s="156"/>
      <c r="F256" s="156"/>
      <c r="G256" s="156"/>
      <c r="H256" s="156"/>
      <c r="I256" s="156"/>
      <c r="J256" s="74"/>
      <c r="K256" s="21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20"/>
      <c r="BL256" s="20"/>
      <c r="BM256" s="20"/>
      <c r="BN256" s="20"/>
      <c r="BO256" s="20"/>
      <c r="BP256" s="20"/>
      <c r="BQ256" s="20"/>
      <c r="BR256" s="20"/>
      <c r="BS256" s="20"/>
      <c r="BT256" s="20"/>
      <c r="BU256" s="2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</row>
    <row r="257" spans="1:85" ht="15" customHeight="1" x14ac:dyDescent="0.25">
      <c r="A257" s="53"/>
      <c r="B257" s="156"/>
      <c r="C257" s="156"/>
      <c r="D257" s="156"/>
      <c r="E257" s="156"/>
      <c r="F257" s="156"/>
      <c r="G257" s="156"/>
      <c r="H257" s="156"/>
      <c r="I257" s="156"/>
      <c r="J257" s="74"/>
      <c r="K257" s="21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20"/>
      <c r="CC257" s="20"/>
      <c r="CD257" s="20"/>
      <c r="CE257" s="20"/>
      <c r="CF257" s="20"/>
      <c r="CG257" s="20"/>
    </row>
    <row r="258" spans="1:85" ht="15" customHeight="1" x14ac:dyDescent="0.25">
      <c r="A258" s="53"/>
      <c r="B258" s="156"/>
      <c r="C258" s="156"/>
      <c r="D258" s="156"/>
      <c r="E258" s="156"/>
      <c r="F258" s="156"/>
      <c r="G258" s="156"/>
      <c r="H258" s="156"/>
      <c r="I258" s="156"/>
      <c r="J258" s="74"/>
      <c r="K258" s="21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F258" s="20"/>
      <c r="BG258" s="20"/>
      <c r="BH258" s="20"/>
      <c r="BI258" s="20"/>
      <c r="BJ258" s="20"/>
      <c r="BK258" s="20"/>
      <c r="BL258" s="20"/>
      <c r="BM258" s="20"/>
      <c r="BN258" s="20"/>
      <c r="BO258" s="20"/>
      <c r="BP258" s="20"/>
      <c r="BQ258" s="20"/>
      <c r="BR258" s="20"/>
      <c r="BS258" s="20"/>
      <c r="BT258" s="20"/>
      <c r="BU258" s="20"/>
      <c r="BV258" s="20"/>
      <c r="BW258" s="20"/>
      <c r="BX258" s="20"/>
      <c r="BY258" s="20"/>
      <c r="BZ258" s="20"/>
      <c r="CA258" s="20"/>
      <c r="CB258" s="20"/>
      <c r="CC258" s="20"/>
      <c r="CD258" s="20"/>
      <c r="CE258" s="20"/>
      <c r="CF258" s="20"/>
      <c r="CG258" s="20"/>
    </row>
    <row r="259" spans="1:85" ht="15" customHeight="1" x14ac:dyDescent="0.25">
      <c r="A259" s="53"/>
      <c r="B259" s="156"/>
      <c r="C259" s="156"/>
      <c r="D259" s="156"/>
      <c r="E259" s="156"/>
      <c r="F259" s="156"/>
      <c r="G259" s="156"/>
      <c r="H259" s="156"/>
      <c r="I259" s="156"/>
      <c r="J259" s="74"/>
      <c r="K259" s="21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20"/>
      <c r="BL259" s="20"/>
      <c r="BM259" s="20"/>
      <c r="BN259" s="20"/>
      <c r="BO259" s="20"/>
      <c r="BP259" s="20"/>
      <c r="BQ259" s="20"/>
      <c r="BR259" s="20"/>
      <c r="BS259" s="20"/>
      <c r="BT259" s="20"/>
      <c r="BU259" s="2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</row>
    <row r="260" spans="1:85" ht="15" customHeight="1" x14ac:dyDescent="0.25">
      <c r="A260" s="53"/>
      <c r="B260" s="156"/>
      <c r="C260" s="156"/>
      <c r="D260" s="156"/>
      <c r="E260" s="156"/>
      <c r="F260" s="156"/>
      <c r="G260" s="156"/>
      <c r="H260" s="156"/>
      <c r="I260" s="156"/>
      <c r="J260" s="74"/>
      <c r="K260" s="21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  <c r="BA260" s="20"/>
      <c r="BB260" s="20"/>
      <c r="BC260" s="20"/>
      <c r="BD260" s="20"/>
      <c r="BE260" s="20"/>
      <c r="BF260" s="20"/>
      <c r="BG260" s="20"/>
      <c r="BH260" s="20"/>
      <c r="BI260" s="20"/>
      <c r="BJ260" s="20"/>
      <c r="BK260" s="20"/>
      <c r="BL260" s="20"/>
      <c r="BM260" s="20"/>
      <c r="BN260" s="20"/>
      <c r="BO260" s="20"/>
      <c r="BP260" s="20"/>
      <c r="BQ260" s="20"/>
      <c r="BR260" s="20"/>
      <c r="BS260" s="20"/>
      <c r="BT260" s="20"/>
      <c r="BU260" s="20"/>
      <c r="BV260" s="20"/>
      <c r="BW260" s="20"/>
      <c r="BX260" s="20"/>
      <c r="BY260" s="20"/>
      <c r="BZ260" s="20"/>
      <c r="CA260" s="20"/>
      <c r="CB260" s="20"/>
      <c r="CC260" s="20"/>
      <c r="CD260" s="20"/>
      <c r="CE260" s="20"/>
      <c r="CF260" s="20"/>
      <c r="CG260" s="20"/>
    </row>
    <row r="261" spans="1:85" ht="15" customHeight="1" x14ac:dyDescent="0.25">
      <c r="A261" s="53"/>
      <c r="B261" s="156"/>
      <c r="C261" s="156"/>
      <c r="D261" s="156"/>
      <c r="E261" s="156"/>
      <c r="F261" s="156"/>
      <c r="G261" s="156"/>
      <c r="H261" s="156"/>
      <c r="I261" s="156"/>
      <c r="J261" s="74"/>
      <c r="K261" s="21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0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20"/>
      <c r="CC261" s="20"/>
      <c r="CD261" s="20"/>
      <c r="CE261" s="20"/>
      <c r="CF261" s="20"/>
      <c r="CG261" s="20"/>
    </row>
    <row r="262" spans="1:85" ht="15" customHeight="1" x14ac:dyDescent="0.25">
      <c r="A262" s="53"/>
      <c r="B262" s="156"/>
      <c r="C262" s="156"/>
      <c r="D262" s="156"/>
      <c r="E262" s="156"/>
      <c r="F262" s="156"/>
      <c r="G262" s="156"/>
      <c r="H262" s="156"/>
      <c r="I262" s="156"/>
      <c r="J262" s="74"/>
      <c r="K262" s="21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20"/>
      <c r="BL262" s="20"/>
      <c r="BM262" s="20"/>
      <c r="BN262" s="20"/>
      <c r="BO262" s="20"/>
      <c r="BP262" s="20"/>
      <c r="BQ262" s="20"/>
      <c r="BR262" s="20"/>
      <c r="BS262" s="20"/>
      <c r="BT262" s="20"/>
      <c r="BU262" s="2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</row>
    <row r="263" spans="1:85" ht="15" customHeight="1" x14ac:dyDescent="0.25">
      <c r="A263" s="53"/>
      <c r="B263" s="156"/>
      <c r="C263" s="156"/>
      <c r="D263" s="156"/>
      <c r="E263" s="156"/>
      <c r="F263" s="156"/>
      <c r="G263" s="156"/>
      <c r="H263" s="156"/>
      <c r="I263" s="156"/>
      <c r="J263" s="74"/>
      <c r="K263" s="21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0"/>
      <c r="BE263" s="20"/>
      <c r="BF263" s="20"/>
      <c r="BG263" s="20"/>
      <c r="BH263" s="20"/>
      <c r="BI263" s="20"/>
      <c r="BJ263" s="20"/>
      <c r="BK263" s="20"/>
      <c r="BL263" s="20"/>
      <c r="BM263" s="20"/>
      <c r="BN263" s="20"/>
      <c r="BO263" s="20"/>
      <c r="BP263" s="20"/>
      <c r="BQ263" s="20"/>
      <c r="BR263" s="20"/>
      <c r="BS263" s="20"/>
      <c r="BT263" s="20"/>
      <c r="BU263" s="20"/>
      <c r="BV263" s="20"/>
      <c r="BW263" s="20"/>
      <c r="BX263" s="20"/>
      <c r="BY263" s="20"/>
      <c r="BZ263" s="20"/>
      <c r="CA263" s="20"/>
      <c r="CB263" s="20"/>
      <c r="CC263" s="20"/>
      <c r="CD263" s="20"/>
      <c r="CE263" s="20"/>
      <c r="CF263" s="20"/>
      <c r="CG263" s="20"/>
    </row>
    <row r="264" spans="1:85" ht="15" customHeight="1" x14ac:dyDescent="0.25">
      <c r="A264" s="53"/>
      <c r="B264" s="156"/>
      <c r="C264" s="156"/>
      <c r="D264" s="156"/>
      <c r="E264" s="156"/>
      <c r="F264" s="156"/>
      <c r="G264" s="156"/>
      <c r="H264" s="156"/>
      <c r="I264" s="156"/>
      <c r="J264" s="74"/>
      <c r="K264" s="21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  <c r="BN264" s="20"/>
      <c r="BO264" s="20"/>
      <c r="BP264" s="20"/>
      <c r="BQ264" s="20"/>
      <c r="BR264" s="20"/>
      <c r="BS264" s="20"/>
      <c r="BT264" s="20"/>
      <c r="BU264" s="20"/>
      <c r="BV264" s="20"/>
      <c r="BW264" s="20"/>
      <c r="BX264" s="20"/>
      <c r="BY264" s="20"/>
      <c r="BZ264" s="20"/>
      <c r="CA264" s="20"/>
      <c r="CB264" s="20"/>
      <c r="CC264" s="20"/>
      <c r="CD264" s="20"/>
      <c r="CE264" s="20"/>
      <c r="CF264" s="20"/>
      <c r="CG264" s="20"/>
    </row>
    <row r="265" spans="1:85" ht="15" customHeight="1" x14ac:dyDescent="0.25">
      <c r="A265" s="53"/>
      <c r="B265" s="156"/>
      <c r="C265" s="156"/>
      <c r="D265" s="156"/>
      <c r="E265" s="156"/>
      <c r="F265" s="156"/>
      <c r="G265" s="156"/>
      <c r="H265" s="156"/>
      <c r="I265" s="156"/>
      <c r="J265" s="74"/>
      <c r="K265" s="21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0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</row>
    <row r="266" spans="1:85" ht="15" customHeight="1" x14ac:dyDescent="0.25">
      <c r="A266" s="53"/>
      <c r="B266" s="156"/>
      <c r="C266" s="156"/>
      <c r="D266" s="156"/>
      <c r="E266" s="156"/>
      <c r="F266" s="156"/>
      <c r="G266" s="156"/>
      <c r="H266" s="156"/>
      <c r="I266" s="156"/>
      <c r="J266" s="74"/>
      <c r="K266" s="21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20"/>
      <c r="BO266" s="20"/>
      <c r="BP266" s="20"/>
      <c r="BQ266" s="20"/>
      <c r="BR266" s="20"/>
      <c r="BS266" s="20"/>
      <c r="BT266" s="20"/>
      <c r="BU266" s="20"/>
      <c r="BV266" s="20"/>
      <c r="BW266" s="20"/>
      <c r="BX266" s="20"/>
      <c r="BY266" s="20"/>
      <c r="BZ266" s="20"/>
      <c r="CA266" s="20"/>
      <c r="CB266" s="20"/>
      <c r="CC266" s="20"/>
      <c r="CD266" s="20"/>
      <c r="CE266" s="20"/>
      <c r="CF266" s="20"/>
      <c r="CG266" s="20"/>
    </row>
    <row r="267" spans="1:85" ht="15" customHeight="1" x14ac:dyDescent="0.25">
      <c r="A267" s="53"/>
      <c r="B267" s="156"/>
      <c r="C267" s="156"/>
      <c r="D267" s="156"/>
      <c r="E267" s="156"/>
      <c r="F267" s="156"/>
      <c r="G267" s="156"/>
      <c r="H267" s="156"/>
      <c r="I267" s="156"/>
      <c r="J267" s="74"/>
      <c r="K267" s="21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  <c r="BA267" s="20"/>
      <c r="BB267" s="20"/>
      <c r="BC267" s="20"/>
      <c r="BD267" s="20"/>
      <c r="BE267" s="20"/>
      <c r="BF267" s="20"/>
      <c r="BG267" s="20"/>
      <c r="BH267" s="20"/>
      <c r="BI267" s="20"/>
      <c r="BJ267" s="20"/>
      <c r="BK267" s="20"/>
      <c r="BL267" s="20"/>
      <c r="BM267" s="20"/>
      <c r="BN267" s="20"/>
      <c r="BO267" s="20"/>
      <c r="BP267" s="20"/>
      <c r="BQ267" s="20"/>
      <c r="BR267" s="20"/>
      <c r="BS267" s="20"/>
      <c r="BT267" s="20"/>
      <c r="BU267" s="20"/>
      <c r="BV267" s="20"/>
      <c r="BW267" s="20"/>
      <c r="BX267" s="20"/>
      <c r="BY267" s="20"/>
      <c r="BZ267" s="20"/>
      <c r="CA267" s="20"/>
      <c r="CB267" s="20"/>
      <c r="CC267" s="20"/>
      <c r="CD267" s="20"/>
      <c r="CE267" s="20"/>
      <c r="CF267" s="20"/>
      <c r="CG267" s="20"/>
    </row>
    <row r="268" spans="1:85" ht="15" customHeight="1" x14ac:dyDescent="0.25">
      <c r="A268" s="53"/>
      <c r="B268" s="156"/>
      <c r="C268" s="156"/>
      <c r="D268" s="156"/>
      <c r="E268" s="156"/>
      <c r="F268" s="156"/>
      <c r="G268" s="156"/>
      <c r="H268" s="156"/>
      <c r="I268" s="156"/>
      <c r="J268" s="74"/>
      <c r="K268" s="21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20"/>
      <c r="BL268" s="20"/>
      <c r="BM268" s="20"/>
      <c r="BN268" s="20"/>
      <c r="BO268" s="20"/>
      <c r="BP268" s="20"/>
      <c r="BQ268" s="20"/>
      <c r="BR268" s="20"/>
      <c r="BS268" s="20"/>
      <c r="BT268" s="20"/>
      <c r="BU268" s="2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</row>
    <row r="269" spans="1:85" ht="15" customHeight="1" x14ac:dyDescent="0.25">
      <c r="A269" s="53"/>
      <c r="B269" s="156"/>
      <c r="C269" s="156"/>
      <c r="D269" s="156"/>
      <c r="E269" s="156"/>
      <c r="F269" s="156"/>
      <c r="G269" s="156"/>
      <c r="H269" s="156"/>
      <c r="I269" s="156"/>
      <c r="J269" s="74"/>
      <c r="K269" s="21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W269" s="20"/>
      <c r="AX269" s="20"/>
      <c r="AY269" s="20"/>
      <c r="AZ269" s="20"/>
      <c r="BA269" s="20"/>
      <c r="BB269" s="20"/>
      <c r="BC269" s="20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0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20"/>
      <c r="CC269" s="20"/>
      <c r="CD269" s="20"/>
      <c r="CE269" s="20"/>
      <c r="CF269" s="20"/>
      <c r="CG269" s="20"/>
    </row>
    <row r="270" spans="1:85" ht="15" customHeight="1" x14ac:dyDescent="0.25">
      <c r="A270" s="53"/>
      <c r="B270" s="156"/>
      <c r="C270" s="156"/>
      <c r="D270" s="156"/>
      <c r="E270" s="156"/>
      <c r="F270" s="156"/>
      <c r="G270" s="156"/>
      <c r="H270" s="156"/>
      <c r="I270" s="156"/>
      <c r="J270" s="74"/>
      <c r="K270" s="21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0"/>
      <c r="BF270" s="20"/>
      <c r="BG270" s="20"/>
      <c r="BH270" s="20"/>
      <c r="BI270" s="20"/>
      <c r="BJ270" s="20"/>
      <c r="BK270" s="20"/>
      <c r="BL270" s="20"/>
      <c r="BM270" s="20"/>
      <c r="BN270" s="20"/>
      <c r="BO270" s="20"/>
      <c r="BP270" s="20"/>
      <c r="BQ270" s="20"/>
      <c r="BR270" s="20"/>
      <c r="BS270" s="20"/>
      <c r="BT270" s="20"/>
      <c r="BU270" s="20"/>
      <c r="BV270" s="20"/>
      <c r="BW270" s="20"/>
      <c r="BX270" s="20"/>
      <c r="BY270" s="20"/>
      <c r="BZ270" s="20"/>
      <c r="CA270" s="20"/>
      <c r="CB270" s="20"/>
      <c r="CC270" s="20"/>
      <c r="CD270" s="20"/>
      <c r="CE270" s="20"/>
      <c r="CF270" s="20"/>
      <c r="CG270" s="20"/>
    </row>
    <row r="271" spans="1:85" ht="15" customHeight="1" x14ac:dyDescent="0.25">
      <c r="A271" s="53"/>
      <c r="B271" s="156"/>
      <c r="C271" s="156"/>
      <c r="D271" s="156"/>
      <c r="E271" s="156"/>
      <c r="F271" s="156"/>
      <c r="G271" s="156"/>
      <c r="H271" s="156"/>
      <c r="I271" s="156"/>
      <c r="J271" s="74"/>
      <c r="K271" s="21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</row>
    <row r="272" spans="1:85" ht="15" customHeight="1" x14ac:dyDescent="0.25">
      <c r="A272" s="53"/>
      <c r="B272" s="156"/>
      <c r="C272" s="156"/>
      <c r="D272" s="156"/>
      <c r="E272" s="156"/>
      <c r="F272" s="156"/>
      <c r="G272" s="156"/>
      <c r="H272" s="156"/>
      <c r="I272" s="156"/>
      <c r="J272" s="74"/>
      <c r="K272" s="21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  <c r="BA272" s="20"/>
      <c r="BB272" s="20"/>
      <c r="BC272" s="20"/>
      <c r="BD272" s="20"/>
      <c r="BE272" s="20"/>
      <c r="BF272" s="20"/>
      <c r="BG272" s="20"/>
      <c r="BH272" s="20"/>
      <c r="BI272" s="20"/>
      <c r="BJ272" s="20"/>
      <c r="BK272" s="20"/>
      <c r="BL272" s="20"/>
      <c r="BM272" s="20"/>
      <c r="BN272" s="20"/>
      <c r="BO272" s="20"/>
      <c r="BP272" s="20"/>
      <c r="BQ272" s="20"/>
      <c r="BR272" s="20"/>
      <c r="BS272" s="20"/>
      <c r="BT272" s="20"/>
      <c r="BU272" s="20"/>
      <c r="BV272" s="20"/>
      <c r="BW272" s="20"/>
      <c r="BX272" s="20"/>
      <c r="BY272" s="20"/>
      <c r="BZ272" s="20"/>
      <c r="CA272" s="20"/>
      <c r="CB272" s="20"/>
      <c r="CC272" s="20"/>
      <c r="CD272" s="20"/>
      <c r="CE272" s="20"/>
      <c r="CF272" s="20"/>
      <c r="CG272" s="20"/>
    </row>
    <row r="273" spans="1:85" ht="15" customHeight="1" x14ac:dyDescent="0.25">
      <c r="A273" s="53"/>
      <c r="B273" s="156"/>
      <c r="C273" s="156"/>
      <c r="D273" s="156"/>
      <c r="E273" s="156"/>
      <c r="F273" s="156"/>
      <c r="G273" s="156"/>
      <c r="H273" s="156"/>
      <c r="I273" s="156"/>
      <c r="J273" s="74"/>
      <c r="K273" s="21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0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20"/>
      <c r="CC273" s="20"/>
      <c r="CD273" s="20"/>
      <c r="CE273" s="20"/>
      <c r="CF273" s="20"/>
      <c r="CG273" s="20"/>
    </row>
    <row r="274" spans="1:85" ht="15" customHeight="1" x14ac:dyDescent="0.25">
      <c r="A274" s="53"/>
      <c r="B274" s="156"/>
      <c r="C274" s="156"/>
      <c r="D274" s="156"/>
      <c r="E274" s="156"/>
      <c r="F274" s="156"/>
      <c r="G274" s="156"/>
      <c r="H274" s="156"/>
      <c r="I274" s="156"/>
      <c r="J274" s="74"/>
      <c r="K274" s="21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20"/>
      <c r="BL274" s="20"/>
      <c r="BM274" s="20"/>
      <c r="BN274" s="20"/>
      <c r="BO274" s="20"/>
      <c r="BP274" s="20"/>
      <c r="BQ274" s="20"/>
      <c r="BR274" s="20"/>
      <c r="BS274" s="20"/>
      <c r="BT274" s="20"/>
      <c r="BU274" s="2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</row>
    <row r="275" spans="1:85" ht="15" customHeight="1" x14ac:dyDescent="0.25">
      <c r="A275" s="53"/>
      <c r="B275" s="156"/>
      <c r="C275" s="156"/>
      <c r="D275" s="156"/>
      <c r="E275" s="156"/>
      <c r="F275" s="156"/>
      <c r="G275" s="156"/>
      <c r="H275" s="156"/>
      <c r="I275" s="156"/>
      <c r="J275" s="74"/>
      <c r="K275" s="21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  <c r="BH275" s="20"/>
      <c r="BI275" s="20"/>
      <c r="BJ275" s="20"/>
      <c r="BK275" s="20"/>
      <c r="BL275" s="20"/>
      <c r="BM275" s="20"/>
      <c r="BN275" s="20"/>
      <c r="BO275" s="20"/>
      <c r="BP275" s="20"/>
      <c r="BQ275" s="20"/>
      <c r="BR275" s="20"/>
      <c r="BS275" s="20"/>
      <c r="BT275" s="20"/>
      <c r="BU275" s="20"/>
      <c r="BV275" s="20"/>
      <c r="BW275" s="20"/>
      <c r="BX275" s="20"/>
      <c r="BY275" s="20"/>
      <c r="BZ275" s="20"/>
      <c r="CA275" s="20"/>
      <c r="CB275" s="20"/>
      <c r="CC275" s="20"/>
      <c r="CD275" s="20"/>
      <c r="CE275" s="20"/>
      <c r="CF275" s="20"/>
      <c r="CG275" s="20"/>
    </row>
    <row r="276" spans="1:85" ht="15" customHeight="1" x14ac:dyDescent="0.25">
      <c r="A276" s="53"/>
      <c r="B276" s="156"/>
      <c r="C276" s="156"/>
      <c r="D276" s="156"/>
      <c r="E276" s="156"/>
      <c r="F276" s="156"/>
      <c r="G276" s="156"/>
      <c r="H276" s="156"/>
      <c r="I276" s="156"/>
      <c r="J276" s="74"/>
      <c r="K276" s="21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0"/>
      <c r="BF276" s="20"/>
      <c r="BG276" s="20"/>
      <c r="BH276" s="20"/>
      <c r="BI276" s="20"/>
      <c r="BJ276" s="20"/>
      <c r="BK276" s="20"/>
      <c r="BL276" s="20"/>
      <c r="BM276" s="20"/>
      <c r="BN276" s="20"/>
      <c r="BO276" s="20"/>
      <c r="BP276" s="20"/>
      <c r="BQ276" s="20"/>
      <c r="BR276" s="20"/>
      <c r="BS276" s="20"/>
      <c r="BT276" s="20"/>
      <c r="BU276" s="20"/>
      <c r="BV276" s="20"/>
      <c r="BW276" s="20"/>
      <c r="BX276" s="20"/>
      <c r="BY276" s="20"/>
      <c r="BZ276" s="20"/>
      <c r="CA276" s="20"/>
      <c r="CB276" s="20"/>
      <c r="CC276" s="20"/>
      <c r="CD276" s="20"/>
      <c r="CE276" s="20"/>
      <c r="CF276" s="20"/>
      <c r="CG276" s="20"/>
    </row>
    <row r="277" spans="1:85" ht="15" customHeight="1" x14ac:dyDescent="0.25">
      <c r="A277" s="53"/>
      <c r="B277" s="156"/>
      <c r="C277" s="156"/>
      <c r="D277" s="156"/>
      <c r="E277" s="156"/>
      <c r="F277" s="156"/>
      <c r="G277" s="156"/>
      <c r="H277" s="156"/>
      <c r="I277" s="156"/>
      <c r="J277" s="74"/>
      <c r="K277" s="21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</row>
    <row r="278" spans="1:85" ht="15" customHeight="1" x14ac:dyDescent="0.25">
      <c r="A278" s="53"/>
      <c r="B278" s="156"/>
      <c r="C278" s="156"/>
      <c r="D278" s="156"/>
      <c r="E278" s="156"/>
      <c r="F278" s="156"/>
      <c r="G278" s="156"/>
      <c r="H278" s="156"/>
      <c r="I278" s="156"/>
      <c r="J278" s="74"/>
      <c r="K278" s="21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0"/>
      <c r="BF278" s="20"/>
      <c r="BG278" s="20"/>
      <c r="BH278" s="20"/>
      <c r="BI278" s="20"/>
      <c r="BJ278" s="20"/>
      <c r="BK278" s="20"/>
      <c r="BL278" s="20"/>
      <c r="BM278" s="20"/>
      <c r="BN278" s="20"/>
      <c r="BO278" s="20"/>
      <c r="BP278" s="20"/>
      <c r="BQ278" s="20"/>
      <c r="BR278" s="20"/>
      <c r="BS278" s="20"/>
      <c r="BT278" s="20"/>
      <c r="BU278" s="20"/>
      <c r="BV278" s="20"/>
      <c r="BW278" s="20"/>
      <c r="BX278" s="20"/>
      <c r="BY278" s="20"/>
      <c r="BZ278" s="20"/>
      <c r="CA278" s="20"/>
      <c r="CB278" s="20"/>
      <c r="CC278" s="20"/>
      <c r="CD278" s="20"/>
      <c r="CE278" s="20"/>
      <c r="CF278" s="20"/>
      <c r="CG278" s="20"/>
    </row>
    <row r="279" spans="1:85" ht="15" customHeight="1" x14ac:dyDescent="0.25">
      <c r="A279" s="53"/>
      <c r="B279" s="156"/>
      <c r="C279" s="156"/>
      <c r="D279" s="156"/>
      <c r="E279" s="156"/>
      <c r="F279" s="156"/>
      <c r="G279" s="156"/>
      <c r="H279" s="156"/>
      <c r="I279" s="156"/>
      <c r="J279" s="74"/>
      <c r="K279" s="21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20"/>
      <c r="BI279" s="20"/>
      <c r="BJ279" s="20"/>
      <c r="BK279" s="20"/>
      <c r="BL279" s="20"/>
      <c r="BM279" s="20"/>
      <c r="BN279" s="20"/>
      <c r="BO279" s="20"/>
      <c r="BP279" s="20"/>
      <c r="BQ279" s="20"/>
      <c r="BR279" s="20"/>
      <c r="BS279" s="20"/>
      <c r="BT279" s="20"/>
      <c r="BU279" s="20"/>
      <c r="BV279" s="20"/>
      <c r="BW279" s="20"/>
      <c r="BX279" s="20"/>
      <c r="BY279" s="20"/>
      <c r="BZ279" s="20"/>
      <c r="CA279" s="20"/>
      <c r="CB279" s="20"/>
      <c r="CC279" s="20"/>
      <c r="CD279" s="20"/>
      <c r="CE279" s="20"/>
      <c r="CF279" s="20"/>
      <c r="CG279" s="20"/>
    </row>
    <row r="280" spans="1:85" ht="15" customHeight="1" x14ac:dyDescent="0.25">
      <c r="A280" s="53"/>
      <c r="B280" s="156"/>
      <c r="C280" s="156"/>
      <c r="D280" s="156"/>
      <c r="E280" s="156"/>
      <c r="F280" s="156"/>
      <c r="G280" s="156"/>
      <c r="H280" s="156"/>
      <c r="I280" s="156"/>
      <c r="J280" s="74"/>
      <c r="K280" s="21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2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0"/>
      <c r="CC280" s="20"/>
      <c r="CD280" s="20"/>
      <c r="CE280" s="20"/>
      <c r="CF280" s="20"/>
      <c r="CG280" s="20"/>
    </row>
    <row r="281" spans="1:85" ht="15" customHeight="1" x14ac:dyDescent="0.25">
      <c r="A281" s="53"/>
      <c r="B281" s="156"/>
      <c r="C281" s="156"/>
      <c r="D281" s="156"/>
      <c r="E281" s="156"/>
      <c r="F281" s="156"/>
      <c r="G281" s="156"/>
      <c r="H281" s="156"/>
      <c r="I281" s="156"/>
      <c r="J281" s="74"/>
      <c r="K281" s="21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  <c r="BA281" s="20"/>
      <c r="BB281" s="20"/>
      <c r="BC281" s="20"/>
      <c r="BD281" s="20"/>
      <c r="BE281" s="20"/>
      <c r="BF281" s="20"/>
      <c r="BG281" s="20"/>
      <c r="BH281" s="20"/>
      <c r="BI281" s="20"/>
      <c r="BJ281" s="20"/>
      <c r="BK281" s="20"/>
      <c r="BL281" s="20"/>
      <c r="BM281" s="20"/>
      <c r="BN281" s="20"/>
      <c r="BO281" s="20"/>
      <c r="BP281" s="20"/>
      <c r="BQ281" s="20"/>
      <c r="BR281" s="20"/>
      <c r="BS281" s="20"/>
      <c r="BT281" s="20"/>
      <c r="BU281" s="20"/>
      <c r="BV281" s="20"/>
      <c r="BW281" s="20"/>
      <c r="BX281" s="20"/>
      <c r="BY281" s="20"/>
      <c r="BZ281" s="20"/>
      <c r="CA281" s="20"/>
      <c r="CB281" s="20"/>
      <c r="CC281" s="20"/>
      <c r="CD281" s="20"/>
      <c r="CE281" s="20"/>
      <c r="CF281" s="20"/>
      <c r="CG281" s="20"/>
    </row>
    <row r="282" spans="1:85" ht="15" customHeight="1" x14ac:dyDescent="0.25">
      <c r="A282" s="53"/>
      <c r="B282" s="156"/>
      <c r="C282" s="156"/>
      <c r="D282" s="156"/>
      <c r="E282" s="156"/>
      <c r="F282" s="156"/>
      <c r="G282" s="156"/>
      <c r="H282" s="156"/>
      <c r="I282" s="156"/>
      <c r="J282" s="74"/>
      <c r="K282" s="21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  <c r="BH282" s="20"/>
      <c r="BI282" s="20"/>
      <c r="BJ282" s="20"/>
      <c r="BK282" s="20"/>
      <c r="BL282" s="20"/>
      <c r="BM282" s="20"/>
      <c r="BN282" s="20"/>
      <c r="BO282" s="20"/>
      <c r="BP282" s="20"/>
      <c r="BQ282" s="20"/>
      <c r="BR282" s="20"/>
      <c r="BS282" s="20"/>
      <c r="BT282" s="20"/>
      <c r="BU282" s="20"/>
      <c r="BV282" s="20"/>
      <c r="BW282" s="20"/>
      <c r="BX282" s="20"/>
      <c r="BY282" s="20"/>
      <c r="BZ282" s="20"/>
      <c r="CA282" s="20"/>
      <c r="CB282" s="20"/>
      <c r="CC282" s="20"/>
      <c r="CD282" s="20"/>
      <c r="CE282" s="20"/>
      <c r="CF282" s="20"/>
      <c r="CG282" s="20"/>
    </row>
    <row r="283" spans="1:85" ht="15" customHeight="1" x14ac:dyDescent="0.25">
      <c r="A283" s="53"/>
      <c r="B283" s="156"/>
      <c r="C283" s="156"/>
      <c r="D283" s="156"/>
      <c r="E283" s="156"/>
      <c r="F283" s="156"/>
      <c r="G283" s="156"/>
      <c r="H283" s="156"/>
      <c r="I283" s="156"/>
      <c r="J283" s="74"/>
      <c r="K283" s="21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0"/>
      <c r="BF283" s="20"/>
      <c r="BG283" s="20"/>
      <c r="BH283" s="20"/>
      <c r="BI283" s="20"/>
      <c r="BJ283" s="20"/>
      <c r="BK283" s="20"/>
      <c r="BL283" s="20"/>
      <c r="BM283" s="20"/>
      <c r="BN283" s="20"/>
      <c r="BO283" s="20"/>
      <c r="BP283" s="20"/>
      <c r="BQ283" s="20"/>
      <c r="BR283" s="20"/>
      <c r="BS283" s="20"/>
      <c r="BT283" s="20"/>
      <c r="BU283" s="20"/>
      <c r="BV283" s="20"/>
      <c r="BW283" s="20"/>
      <c r="BX283" s="20"/>
      <c r="BY283" s="20"/>
      <c r="BZ283" s="20"/>
      <c r="CA283" s="20"/>
      <c r="CB283" s="20"/>
      <c r="CC283" s="20"/>
      <c r="CD283" s="20"/>
      <c r="CE283" s="20"/>
      <c r="CF283" s="20"/>
      <c r="CG283" s="20"/>
    </row>
    <row r="284" spans="1:85" ht="15" customHeight="1" x14ac:dyDescent="0.25">
      <c r="A284" s="53"/>
      <c r="B284" s="156"/>
      <c r="C284" s="156"/>
      <c r="D284" s="156"/>
      <c r="E284" s="156"/>
      <c r="F284" s="156"/>
      <c r="G284" s="156"/>
      <c r="H284" s="156"/>
      <c r="I284" s="156"/>
      <c r="J284" s="74"/>
      <c r="K284" s="21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  <c r="BA284" s="20"/>
      <c r="BB284" s="20"/>
      <c r="BC284" s="20"/>
      <c r="BD284" s="20"/>
      <c r="BE284" s="20"/>
      <c r="BF284" s="20"/>
      <c r="BG284" s="20"/>
      <c r="BH284" s="20"/>
      <c r="BI284" s="20"/>
      <c r="BJ284" s="20"/>
      <c r="BK284" s="20"/>
      <c r="BL284" s="20"/>
      <c r="BM284" s="20"/>
      <c r="BN284" s="20"/>
      <c r="BO284" s="20"/>
      <c r="BP284" s="20"/>
      <c r="BQ284" s="20"/>
      <c r="BR284" s="20"/>
      <c r="BS284" s="20"/>
      <c r="BT284" s="20"/>
      <c r="BU284" s="20"/>
      <c r="BV284" s="20"/>
      <c r="BW284" s="20"/>
      <c r="BX284" s="20"/>
      <c r="BY284" s="20"/>
      <c r="BZ284" s="20"/>
      <c r="CA284" s="20"/>
      <c r="CB284" s="20"/>
      <c r="CC284" s="20"/>
      <c r="CD284" s="20"/>
      <c r="CE284" s="20"/>
      <c r="CF284" s="20"/>
      <c r="CG284" s="20"/>
    </row>
    <row r="285" spans="1:85" ht="15" customHeight="1" x14ac:dyDescent="0.25">
      <c r="A285" s="53"/>
      <c r="B285" s="156"/>
      <c r="C285" s="156"/>
      <c r="D285" s="156"/>
      <c r="E285" s="156"/>
      <c r="F285" s="156"/>
      <c r="G285" s="156"/>
      <c r="H285" s="156"/>
      <c r="I285" s="156"/>
      <c r="J285" s="74"/>
      <c r="K285" s="21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  <c r="BA285" s="20"/>
      <c r="BB285" s="20"/>
      <c r="BC285" s="20"/>
      <c r="BD285" s="20"/>
      <c r="BE285" s="20"/>
      <c r="BF285" s="20"/>
      <c r="BG285" s="20"/>
      <c r="BH285" s="20"/>
      <c r="BI285" s="20"/>
      <c r="BJ285" s="20"/>
      <c r="BK285" s="20"/>
      <c r="BL285" s="20"/>
      <c r="BM285" s="20"/>
      <c r="BN285" s="20"/>
      <c r="BO285" s="20"/>
      <c r="BP285" s="20"/>
      <c r="BQ285" s="20"/>
      <c r="BR285" s="20"/>
      <c r="BS285" s="20"/>
      <c r="BT285" s="20"/>
      <c r="BU285" s="20"/>
      <c r="BV285" s="20"/>
      <c r="BW285" s="20"/>
      <c r="BX285" s="20"/>
      <c r="BY285" s="20"/>
      <c r="BZ285" s="20"/>
      <c r="CA285" s="20"/>
      <c r="CB285" s="20"/>
      <c r="CC285" s="20"/>
      <c r="CD285" s="20"/>
      <c r="CE285" s="20"/>
      <c r="CF285" s="20"/>
      <c r="CG285" s="20"/>
    </row>
    <row r="286" spans="1:85" ht="15" customHeight="1" x14ac:dyDescent="0.25">
      <c r="A286" s="53"/>
      <c r="B286" s="156"/>
      <c r="C286" s="156"/>
      <c r="D286" s="156"/>
      <c r="E286" s="156"/>
      <c r="F286" s="156"/>
      <c r="G286" s="156"/>
      <c r="H286" s="156"/>
      <c r="I286" s="156"/>
      <c r="J286" s="74"/>
      <c r="K286" s="21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  <c r="BH286" s="20"/>
      <c r="BI286" s="20"/>
      <c r="BJ286" s="20"/>
      <c r="BK286" s="20"/>
      <c r="BL286" s="20"/>
      <c r="BM286" s="20"/>
      <c r="BN286" s="20"/>
      <c r="BO286" s="20"/>
      <c r="BP286" s="20"/>
      <c r="BQ286" s="20"/>
      <c r="BR286" s="20"/>
      <c r="BS286" s="20"/>
      <c r="BT286" s="20"/>
      <c r="BU286" s="20"/>
      <c r="BV286" s="20"/>
      <c r="BW286" s="20"/>
      <c r="BX286" s="20"/>
      <c r="BY286" s="20"/>
      <c r="BZ286" s="20"/>
      <c r="CA286" s="20"/>
      <c r="CB286" s="20"/>
      <c r="CC286" s="20"/>
      <c r="CD286" s="20"/>
      <c r="CE286" s="20"/>
      <c r="CF286" s="20"/>
      <c r="CG286" s="20"/>
    </row>
    <row r="287" spans="1:85" ht="15" customHeight="1" x14ac:dyDescent="0.25">
      <c r="A287" s="53"/>
      <c r="B287" s="156"/>
      <c r="C287" s="156"/>
      <c r="D287" s="156"/>
      <c r="E287" s="156"/>
      <c r="F287" s="156"/>
      <c r="G287" s="156"/>
      <c r="H287" s="156"/>
      <c r="I287" s="156"/>
      <c r="J287" s="74"/>
      <c r="K287" s="21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  <c r="BA287" s="20"/>
      <c r="BB287" s="20"/>
      <c r="BC287" s="20"/>
      <c r="BD287" s="20"/>
      <c r="BE287" s="20"/>
      <c r="BF287" s="20"/>
      <c r="BG287" s="20"/>
      <c r="BH287" s="20"/>
      <c r="BI287" s="20"/>
      <c r="BJ287" s="20"/>
      <c r="BK287" s="20"/>
      <c r="BL287" s="20"/>
      <c r="BM287" s="20"/>
      <c r="BN287" s="20"/>
      <c r="BO287" s="20"/>
      <c r="BP287" s="20"/>
      <c r="BQ287" s="20"/>
      <c r="BR287" s="20"/>
      <c r="BS287" s="20"/>
      <c r="BT287" s="20"/>
      <c r="BU287" s="20"/>
      <c r="BV287" s="20"/>
      <c r="BW287" s="20"/>
      <c r="BX287" s="20"/>
      <c r="BY287" s="20"/>
      <c r="BZ287" s="20"/>
      <c r="CA287" s="20"/>
      <c r="CB287" s="20"/>
      <c r="CC287" s="20"/>
      <c r="CD287" s="20"/>
      <c r="CE287" s="20"/>
      <c r="CF287" s="20"/>
      <c r="CG287" s="20"/>
    </row>
    <row r="288" spans="1:85" ht="15" customHeight="1" x14ac:dyDescent="0.25">
      <c r="A288" s="53"/>
      <c r="B288" s="156"/>
      <c r="C288" s="156"/>
      <c r="D288" s="156"/>
      <c r="E288" s="156"/>
      <c r="F288" s="156"/>
      <c r="G288" s="156"/>
      <c r="H288" s="156"/>
      <c r="I288" s="156"/>
      <c r="J288" s="74"/>
      <c r="K288" s="21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  <c r="BA288" s="20"/>
      <c r="BB288" s="20"/>
      <c r="BC288" s="20"/>
      <c r="BD288" s="20"/>
      <c r="BE288" s="20"/>
      <c r="BF288" s="20"/>
      <c r="BG288" s="20"/>
      <c r="BH288" s="20"/>
      <c r="BI288" s="20"/>
      <c r="BJ288" s="20"/>
      <c r="BK288" s="20"/>
      <c r="BL288" s="20"/>
      <c r="BM288" s="20"/>
      <c r="BN288" s="20"/>
      <c r="BO288" s="20"/>
      <c r="BP288" s="20"/>
      <c r="BQ288" s="20"/>
      <c r="BR288" s="20"/>
      <c r="BS288" s="20"/>
      <c r="BT288" s="20"/>
      <c r="BU288" s="20"/>
      <c r="BV288" s="20"/>
      <c r="BW288" s="20"/>
      <c r="BX288" s="20"/>
      <c r="BY288" s="20"/>
      <c r="BZ288" s="20"/>
      <c r="CA288" s="20"/>
      <c r="CB288" s="20"/>
      <c r="CC288" s="20"/>
      <c r="CD288" s="20"/>
      <c r="CE288" s="20"/>
      <c r="CF288" s="20"/>
      <c r="CG288" s="20"/>
    </row>
    <row r="289" spans="1:85" ht="15" customHeight="1" x14ac:dyDescent="0.25">
      <c r="A289" s="53"/>
      <c r="B289" s="156"/>
      <c r="C289" s="156"/>
      <c r="D289" s="156"/>
      <c r="E289" s="156"/>
      <c r="F289" s="156"/>
      <c r="G289" s="156"/>
      <c r="H289" s="156"/>
      <c r="I289" s="156"/>
      <c r="J289" s="74"/>
      <c r="K289" s="21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  <c r="BA289" s="20"/>
      <c r="BB289" s="20"/>
      <c r="BC289" s="20"/>
      <c r="BD289" s="20"/>
      <c r="BE289" s="20"/>
      <c r="BF289" s="20"/>
      <c r="BG289" s="20"/>
      <c r="BH289" s="20"/>
      <c r="BI289" s="20"/>
      <c r="BJ289" s="20"/>
      <c r="BK289" s="20"/>
      <c r="BL289" s="20"/>
      <c r="BM289" s="20"/>
      <c r="BN289" s="20"/>
      <c r="BO289" s="20"/>
      <c r="BP289" s="20"/>
      <c r="BQ289" s="20"/>
      <c r="BR289" s="20"/>
      <c r="BS289" s="20"/>
      <c r="BT289" s="20"/>
      <c r="BU289" s="20"/>
      <c r="BV289" s="20"/>
      <c r="BW289" s="20"/>
      <c r="BX289" s="20"/>
      <c r="BY289" s="20"/>
      <c r="BZ289" s="20"/>
      <c r="CA289" s="20"/>
      <c r="CB289" s="20"/>
      <c r="CC289" s="20"/>
      <c r="CD289" s="20"/>
      <c r="CE289" s="20"/>
      <c r="CF289" s="20"/>
      <c r="CG289" s="20"/>
    </row>
    <row r="290" spans="1:85" ht="15" customHeight="1" x14ac:dyDescent="0.25">
      <c r="A290" s="53"/>
      <c r="B290" s="156"/>
      <c r="C290" s="156"/>
      <c r="D290" s="156"/>
      <c r="E290" s="156"/>
      <c r="F290" s="156"/>
      <c r="G290" s="156"/>
      <c r="H290" s="156"/>
      <c r="I290" s="156"/>
      <c r="J290" s="74"/>
      <c r="K290" s="21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  <c r="BA290" s="20"/>
      <c r="BB290" s="20"/>
      <c r="BC290" s="20"/>
      <c r="BD290" s="20"/>
      <c r="BE290" s="20"/>
      <c r="BF290" s="20"/>
      <c r="BG290" s="20"/>
      <c r="BH290" s="20"/>
      <c r="BI290" s="20"/>
      <c r="BJ290" s="20"/>
      <c r="BK290" s="20"/>
      <c r="BL290" s="20"/>
      <c r="BM290" s="20"/>
      <c r="BN290" s="20"/>
      <c r="BO290" s="20"/>
      <c r="BP290" s="20"/>
      <c r="BQ290" s="20"/>
      <c r="BR290" s="20"/>
      <c r="BS290" s="20"/>
      <c r="BT290" s="20"/>
      <c r="BU290" s="20"/>
      <c r="BV290" s="20"/>
      <c r="BW290" s="20"/>
      <c r="BX290" s="20"/>
      <c r="BY290" s="20"/>
      <c r="BZ290" s="20"/>
      <c r="CA290" s="20"/>
      <c r="CB290" s="20"/>
      <c r="CC290" s="20"/>
      <c r="CD290" s="20"/>
      <c r="CE290" s="20"/>
      <c r="CF290" s="20"/>
      <c r="CG290" s="20"/>
    </row>
    <row r="291" spans="1:85" ht="15" customHeight="1" x14ac:dyDescent="0.25">
      <c r="A291" s="53"/>
      <c r="B291" s="156"/>
      <c r="C291" s="156"/>
      <c r="D291" s="156"/>
      <c r="E291" s="156"/>
      <c r="F291" s="156"/>
      <c r="G291" s="156"/>
      <c r="H291" s="156"/>
      <c r="I291" s="156"/>
      <c r="J291" s="74"/>
      <c r="K291" s="21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  <c r="BH291" s="20"/>
      <c r="BI291" s="20"/>
      <c r="BJ291" s="20"/>
      <c r="BK291" s="20"/>
      <c r="BL291" s="20"/>
      <c r="BM291" s="20"/>
      <c r="BN291" s="20"/>
      <c r="BO291" s="20"/>
      <c r="BP291" s="20"/>
      <c r="BQ291" s="20"/>
      <c r="BR291" s="20"/>
      <c r="BS291" s="20"/>
      <c r="BT291" s="20"/>
      <c r="BU291" s="20"/>
      <c r="BV291" s="20"/>
      <c r="BW291" s="20"/>
      <c r="BX291" s="20"/>
      <c r="BY291" s="20"/>
      <c r="BZ291" s="20"/>
      <c r="CA291" s="20"/>
      <c r="CB291" s="20"/>
      <c r="CC291" s="20"/>
      <c r="CD291" s="20"/>
      <c r="CE291" s="20"/>
      <c r="CF291" s="20"/>
      <c r="CG291" s="20"/>
    </row>
    <row r="292" spans="1:85" ht="15" customHeight="1" x14ac:dyDescent="0.25">
      <c r="A292" s="53"/>
      <c r="B292" s="156"/>
      <c r="C292" s="156"/>
      <c r="D292" s="156"/>
      <c r="E292" s="156"/>
      <c r="F292" s="156"/>
      <c r="G292" s="156"/>
      <c r="H292" s="156"/>
      <c r="I292" s="156"/>
      <c r="J292" s="74"/>
      <c r="K292" s="21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0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20"/>
      <c r="CC292" s="20"/>
      <c r="CD292" s="20"/>
      <c r="CE292" s="20"/>
      <c r="CF292" s="20"/>
      <c r="CG292" s="20"/>
    </row>
    <row r="293" spans="1:85" ht="15" customHeight="1" x14ac:dyDescent="0.25">
      <c r="A293" s="53"/>
      <c r="B293" s="156"/>
      <c r="C293" s="156"/>
      <c r="D293" s="156"/>
      <c r="E293" s="156"/>
      <c r="F293" s="156"/>
      <c r="G293" s="156"/>
      <c r="H293" s="156"/>
      <c r="I293" s="156"/>
      <c r="J293" s="74"/>
      <c r="K293" s="21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0"/>
      <c r="BJ293" s="20"/>
      <c r="BK293" s="20"/>
      <c r="BL293" s="20"/>
      <c r="BM293" s="20"/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0"/>
      <c r="BY293" s="20"/>
      <c r="BZ293" s="20"/>
      <c r="CA293" s="20"/>
      <c r="CB293" s="20"/>
      <c r="CC293" s="20"/>
      <c r="CD293" s="20"/>
      <c r="CE293" s="20"/>
      <c r="CF293" s="20"/>
      <c r="CG293" s="20"/>
    </row>
    <row r="294" spans="1:85" ht="15" customHeight="1" x14ac:dyDescent="0.25">
      <c r="A294" s="53"/>
      <c r="B294" s="156"/>
      <c r="C294" s="156"/>
      <c r="D294" s="156"/>
      <c r="E294" s="156"/>
      <c r="F294" s="156"/>
      <c r="G294" s="156"/>
      <c r="H294" s="156"/>
      <c r="I294" s="156"/>
      <c r="J294" s="74"/>
      <c r="K294" s="21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20"/>
      <c r="BL294" s="20"/>
      <c r="BM294" s="20"/>
      <c r="BN294" s="20"/>
      <c r="BO294" s="20"/>
      <c r="BP294" s="20"/>
      <c r="BQ294" s="20"/>
      <c r="BR294" s="20"/>
      <c r="BS294" s="20"/>
      <c r="BT294" s="20"/>
      <c r="BU294" s="2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</row>
    <row r="295" spans="1:85" ht="15" customHeight="1" x14ac:dyDescent="0.25">
      <c r="A295" s="53"/>
      <c r="B295" s="156"/>
      <c r="C295" s="156"/>
      <c r="D295" s="156"/>
      <c r="E295" s="156"/>
      <c r="F295" s="156"/>
      <c r="G295" s="156"/>
      <c r="H295" s="156"/>
      <c r="I295" s="156"/>
      <c r="J295" s="74"/>
      <c r="K295" s="21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  <c r="BA295" s="20"/>
      <c r="BB295" s="20"/>
      <c r="BC295" s="20"/>
      <c r="BD295" s="20"/>
      <c r="BE295" s="20"/>
      <c r="BF295" s="20"/>
      <c r="BG295" s="20"/>
      <c r="BH295" s="20"/>
      <c r="BI295" s="20"/>
      <c r="BJ295" s="20"/>
      <c r="BK295" s="20"/>
      <c r="BL295" s="20"/>
      <c r="BM295" s="20"/>
      <c r="BN295" s="20"/>
      <c r="BO295" s="20"/>
      <c r="BP295" s="20"/>
      <c r="BQ295" s="20"/>
      <c r="BR295" s="20"/>
      <c r="BS295" s="20"/>
      <c r="BT295" s="20"/>
      <c r="BU295" s="20"/>
      <c r="BV295" s="20"/>
      <c r="BW295" s="20"/>
      <c r="BX295" s="20"/>
      <c r="BY295" s="20"/>
      <c r="BZ295" s="20"/>
      <c r="CA295" s="20"/>
      <c r="CB295" s="20"/>
      <c r="CC295" s="20"/>
      <c r="CD295" s="20"/>
      <c r="CE295" s="20"/>
      <c r="CF295" s="20"/>
      <c r="CG295" s="20"/>
    </row>
    <row r="296" spans="1:85" ht="15" customHeight="1" x14ac:dyDescent="0.25">
      <c r="A296" s="53"/>
      <c r="B296" s="156"/>
      <c r="C296" s="156"/>
      <c r="D296" s="156"/>
      <c r="E296" s="156"/>
      <c r="F296" s="156"/>
      <c r="G296" s="156"/>
      <c r="H296" s="156"/>
      <c r="I296" s="156"/>
      <c r="J296" s="74"/>
      <c r="K296" s="21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0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20"/>
      <c r="CC296" s="20"/>
      <c r="CD296" s="20"/>
      <c r="CE296" s="20"/>
      <c r="CF296" s="20"/>
      <c r="CG296" s="20"/>
    </row>
    <row r="297" spans="1:85" ht="15" customHeight="1" x14ac:dyDescent="0.25">
      <c r="A297" s="53"/>
      <c r="B297" s="156"/>
      <c r="C297" s="156"/>
      <c r="D297" s="156"/>
      <c r="E297" s="156"/>
      <c r="F297" s="156"/>
      <c r="G297" s="156"/>
      <c r="H297" s="156"/>
      <c r="I297" s="156"/>
      <c r="J297" s="74"/>
      <c r="K297" s="21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20"/>
      <c r="BL297" s="20"/>
      <c r="BM297" s="20"/>
      <c r="BN297" s="20"/>
      <c r="BO297" s="20"/>
      <c r="BP297" s="20"/>
      <c r="BQ297" s="20"/>
      <c r="BR297" s="20"/>
      <c r="BS297" s="20"/>
      <c r="BT297" s="20"/>
      <c r="BU297" s="2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</row>
    <row r="298" spans="1:85" ht="15" customHeight="1" x14ac:dyDescent="0.25">
      <c r="A298" s="53"/>
      <c r="B298" s="156"/>
      <c r="C298" s="156"/>
      <c r="D298" s="156"/>
      <c r="E298" s="156"/>
      <c r="F298" s="156"/>
      <c r="G298" s="156"/>
      <c r="H298" s="156"/>
      <c r="I298" s="156"/>
      <c r="J298" s="74"/>
      <c r="K298" s="21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  <c r="BA298" s="20"/>
      <c r="BB298" s="20"/>
      <c r="BC298" s="20"/>
      <c r="BD298" s="20"/>
      <c r="BE298" s="20"/>
      <c r="BF298" s="20"/>
      <c r="BG298" s="20"/>
      <c r="BH298" s="20"/>
      <c r="BI298" s="20"/>
      <c r="BJ298" s="20"/>
      <c r="BK298" s="20"/>
      <c r="BL298" s="20"/>
      <c r="BM298" s="20"/>
      <c r="BN298" s="20"/>
      <c r="BO298" s="20"/>
      <c r="BP298" s="20"/>
      <c r="BQ298" s="20"/>
      <c r="BR298" s="20"/>
      <c r="BS298" s="20"/>
      <c r="BT298" s="20"/>
      <c r="BU298" s="20"/>
      <c r="BV298" s="20"/>
      <c r="BW298" s="20"/>
      <c r="BX298" s="20"/>
      <c r="BY298" s="20"/>
      <c r="BZ298" s="20"/>
      <c r="CA298" s="20"/>
      <c r="CB298" s="20"/>
      <c r="CC298" s="20"/>
      <c r="CD298" s="20"/>
      <c r="CE298" s="20"/>
      <c r="CF298" s="20"/>
      <c r="CG298" s="20"/>
    </row>
    <row r="299" spans="1:85" ht="15" customHeight="1" x14ac:dyDescent="0.25">
      <c r="A299" s="53"/>
      <c r="B299" s="156"/>
      <c r="C299" s="156"/>
      <c r="D299" s="156"/>
      <c r="E299" s="156"/>
      <c r="F299" s="156"/>
      <c r="G299" s="156"/>
      <c r="H299" s="156"/>
      <c r="I299" s="156"/>
      <c r="J299" s="74"/>
      <c r="K299" s="21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  <c r="BG299" s="20"/>
      <c r="BH299" s="20"/>
      <c r="BI299" s="20"/>
      <c r="BJ299" s="20"/>
      <c r="BK299" s="20"/>
      <c r="BL299" s="20"/>
      <c r="BM299" s="20"/>
      <c r="BN299" s="20"/>
      <c r="BO299" s="20"/>
      <c r="BP299" s="20"/>
      <c r="BQ299" s="20"/>
      <c r="BR299" s="20"/>
      <c r="BS299" s="20"/>
      <c r="BT299" s="20"/>
      <c r="BU299" s="20"/>
      <c r="BV299" s="20"/>
      <c r="BW299" s="20"/>
      <c r="BX299" s="20"/>
      <c r="BY299" s="20"/>
      <c r="BZ299" s="20"/>
      <c r="CA299" s="20"/>
      <c r="CB299" s="20"/>
      <c r="CC299" s="20"/>
      <c r="CD299" s="20"/>
      <c r="CE299" s="20"/>
      <c r="CF299" s="20"/>
      <c r="CG299" s="20"/>
    </row>
    <row r="300" spans="1:85" ht="15" customHeight="1" x14ac:dyDescent="0.25">
      <c r="A300" s="53"/>
      <c r="B300" s="156"/>
      <c r="C300" s="156"/>
      <c r="D300" s="156"/>
      <c r="E300" s="156"/>
      <c r="F300" s="156"/>
      <c r="G300" s="156"/>
      <c r="H300" s="156"/>
      <c r="I300" s="156"/>
      <c r="J300" s="74"/>
      <c r="K300" s="21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0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</row>
    <row r="301" spans="1:85" ht="15" customHeight="1" x14ac:dyDescent="0.25">
      <c r="A301" s="53"/>
      <c r="B301" s="156"/>
      <c r="C301" s="156"/>
      <c r="D301" s="156"/>
      <c r="E301" s="156"/>
      <c r="F301" s="156"/>
      <c r="G301" s="156"/>
      <c r="H301" s="156"/>
      <c r="I301" s="156"/>
      <c r="J301" s="74"/>
      <c r="K301" s="21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0"/>
      <c r="BF301" s="20"/>
      <c r="BG301" s="20"/>
      <c r="BH301" s="20"/>
      <c r="BI301" s="20"/>
      <c r="BJ301" s="20"/>
      <c r="BK301" s="20"/>
      <c r="BL301" s="20"/>
      <c r="BM301" s="20"/>
      <c r="BN301" s="20"/>
      <c r="BO301" s="20"/>
      <c r="BP301" s="20"/>
      <c r="BQ301" s="20"/>
      <c r="BR301" s="20"/>
      <c r="BS301" s="20"/>
      <c r="BT301" s="20"/>
      <c r="BU301" s="20"/>
      <c r="BV301" s="20"/>
      <c r="BW301" s="20"/>
      <c r="BX301" s="20"/>
      <c r="BY301" s="20"/>
      <c r="BZ301" s="20"/>
      <c r="CA301" s="20"/>
      <c r="CB301" s="20"/>
      <c r="CC301" s="20"/>
      <c r="CD301" s="20"/>
      <c r="CE301" s="20"/>
      <c r="CF301" s="20"/>
      <c r="CG301" s="20"/>
    </row>
    <row r="302" spans="1:85" ht="15" customHeight="1" x14ac:dyDescent="0.25">
      <c r="A302" s="53"/>
      <c r="B302" s="156"/>
      <c r="C302" s="156"/>
      <c r="D302" s="156"/>
      <c r="E302" s="156"/>
      <c r="F302" s="156"/>
      <c r="G302" s="156"/>
      <c r="H302" s="156"/>
      <c r="I302" s="156"/>
      <c r="J302" s="74"/>
      <c r="K302" s="21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/>
      <c r="BC302" s="20"/>
      <c r="BD302" s="20"/>
      <c r="BE302" s="20"/>
      <c r="BF302" s="20"/>
      <c r="BG302" s="20"/>
      <c r="BH302" s="20"/>
      <c r="BI302" s="20"/>
      <c r="BJ302" s="20"/>
      <c r="BK302" s="20"/>
      <c r="BL302" s="20"/>
      <c r="BM302" s="20"/>
      <c r="BN302" s="20"/>
      <c r="BO302" s="20"/>
      <c r="BP302" s="20"/>
      <c r="BQ302" s="20"/>
      <c r="BR302" s="20"/>
      <c r="BS302" s="20"/>
      <c r="BT302" s="20"/>
      <c r="BU302" s="20"/>
      <c r="BV302" s="20"/>
      <c r="BW302" s="20"/>
      <c r="BX302" s="20"/>
      <c r="BY302" s="20"/>
      <c r="BZ302" s="20"/>
      <c r="CA302" s="20"/>
      <c r="CB302" s="20"/>
      <c r="CC302" s="20"/>
      <c r="CD302" s="20"/>
      <c r="CE302" s="20"/>
      <c r="CF302" s="20"/>
      <c r="CG302" s="20"/>
    </row>
    <row r="303" spans="1:85" ht="15" customHeight="1" x14ac:dyDescent="0.25">
      <c r="A303" s="53"/>
      <c r="B303" s="156"/>
      <c r="C303" s="156"/>
      <c r="D303" s="156"/>
      <c r="E303" s="156"/>
      <c r="F303" s="156"/>
      <c r="G303" s="156"/>
      <c r="H303" s="156"/>
      <c r="I303" s="156"/>
      <c r="J303" s="74"/>
      <c r="K303" s="21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</row>
    <row r="304" spans="1:85" ht="15" customHeight="1" x14ac:dyDescent="0.25">
      <c r="A304" s="53"/>
      <c r="B304" s="156"/>
      <c r="C304" s="156"/>
      <c r="D304" s="156"/>
      <c r="E304" s="156"/>
      <c r="F304" s="156"/>
      <c r="G304" s="156"/>
      <c r="H304" s="156"/>
      <c r="I304" s="156"/>
      <c r="J304" s="74"/>
      <c r="K304" s="21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0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20"/>
      <c r="CC304" s="20"/>
      <c r="CD304" s="20"/>
      <c r="CE304" s="20"/>
      <c r="CF304" s="20"/>
      <c r="CG304" s="20"/>
    </row>
    <row r="305" spans="1:85" ht="15" customHeight="1" x14ac:dyDescent="0.25">
      <c r="A305" s="53"/>
      <c r="B305" s="156"/>
      <c r="C305" s="156"/>
      <c r="D305" s="156"/>
      <c r="E305" s="156"/>
      <c r="F305" s="156"/>
      <c r="G305" s="156"/>
      <c r="H305" s="156"/>
      <c r="I305" s="156"/>
      <c r="J305" s="74"/>
      <c r="K305" s="21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  <c r="BG305" s="20"/>
      <c r="BH305" s="20"/>
      <c r="BI305" s="20"/>
      <c r="BJ305" s="20"/>
      <c r="BK305" s="20"/>
      <c r="BL305" s="20"/>
      <c r="BM305" s="20"/>
      <c r="BN305" s="20"/>
      <c r="BO305" s="20"/>
      <c r="BP305" s="20"/>
      <c r="BQ305" s="20"/>
      <c r="BR305" s="20"/>
      <c r="BS305" s="20"/>
      <c r="BT305" s="20"/>
      <c r="BU305" s="20"/>
      <c r="BV305" s="20"/>
      <c r="BW305" s="20"/>
      <c r="BX305" s="20"/>
      <c r="BY305" s="20"/>
      <c r="BZ305" s="20"/>
      <c r="CA305" s="20"/>
      <c r="CB305" s="20"/>
      <c r="CC305" s="20"/>
      <c r="CD305" s="20"/>
      <c r="CE305" s="20"/>
      <c r="CF305" s="20"/>
      <c r="CG305" s="20"/>
    </row>
    <row r="306" spans="1:85" ht="15" customHeight="1" x14ac:dyDescent="0.25">
      <c r="A306" s="53"/>
      <c r="B306" s="156"/>
      <c r="C306" s="156"/>
      <c r="D306" s="156"/>
      <c r="E306" s="156"/>
      <c r="F306" s="156"/>
      <c r="G306" s="156"/>
      <c r="H306" s="156"/>
      <c r="I306" s="156"/>
      <c r="J306" s="74"/>
      <c r="K306" s="21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20"/>
      <c r="BL306" s="20"/>
      <c r="BM306" s="20"/>
      <c r="BN306" s="20"/>
      <c r="BO306" s="20"/>
      <c r="BP306" s="20"/>
      <c r="BQ306" s="20"/>
      <c r="BR306" s="20"/>
      <c r="BS306" s="20"/>
      <c r="BT306" s="20"/>
      <c r="BU306" s="2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</row>
    <row r="307" spans="1:85" ht="15" customHeight="1" x14ac:dyDescent="0.25">
      <c r="A307" s="53"/>
      <c r="B307" s="156"/>
      <c r="C307" s="156"/>
      <c r="D307" s="156"/>
      <c r="E307" s="156"/>
      <c r="F307" s="156"/>
      <c r="G307" s="156"/>
      <c r="H307" s="156"/>
      <c r="I307" s="156"/>
      <c r="J307" s="74"/>
      <c r="K307" s="21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  <c r="BF307" s="20"/>
      <c r="BG307" s="20"/>
      <c r="BH307" s="20"/>
      <c r="BI307" s="20"/>
      <c r="BJ307" s="20"/>
      <c r="BK307" s="20"/>
      <c r="BL307" s="20"/>
      <c r="BM307" s="20"/>
      <c r="BN307" s="20"/>
      <c r="BO307" s="20"/>
      <c r="BP307" s="20"/>
      <c r="BQ307" s="20"/>
      <c r="BR307" s="20"/>
      <c r="BS307" s="20"/>
      <c r="BT307" s="20"/>
      <c r="BU307" s="20"/>
      <c r="BV307" s="20"/>
      <c r="BW307" s="20"/>
      <c r="BX307" s="20"/>
      <c r="BY307" s="20"/>
      <c r="BZ307" s="20"/>
      <c r="CA307" s="20"/>
      <c r="CB307" s="20"/>
      <c r="CC307" s="20"/>
      <c r="CD307" s="20"/>
      <c r="CE307" s="20"/>
      <c r="CF307" s="20"/>
      <c r="CG307" s="20"/>
    </row>
    <row r="308" spans="1:85" ht="15" customHeight="1" x14ac:dyDescent="0.25">
      <c r="A308" s="53"/>
      <c r="B308" s="156"/>
      <c r="C308" s="156"/>
      <c r="D308" s="156"/>
      <c r="E308" s="156"/>
      <c r="F308" s="156"/>
      <c r="G308" s="156"/>
      <c r="H308" s="156"/>
      <c r="I308" s="156"/>
      <c r="J308" s="74"/>
      <c r="K308" s="21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0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20"/>
      <c r="CC308" s="20"/>
      <c r="CD308" s="20"/>
      <c r="CE308" s="20"/>
      <c r="CF308" s="20"/>
      <c r="CG308" s="20"/>
    </row>
    <row r="309" spans="1:85" ht="15" customHeight="1" x14ac:dyDescent="0.25">
      <c r="A309" s="53"/>
      <c r="B309" s="156"/>
      <c r="C309" s="156"/>
      <c r="D309" s="156"/>
      <c r="E309" s="156"/>
      <c r="F309" s="156"/>
      <c r="G309" s="156"/>
      <c r="H309" s="156"/>
      <c r="I309" s="156"/>
      <c r="J309" s="74"/>
      <c r="K309" s="21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20"/>
      <c r="BL309" s="20"/>
      <c r="BM309" s="20"/>
      <c r="BN309" s="20"/>
      <c r="BO309" s="20"/>
      <c r="BP309" s="20"/>
      <c r="BQ309" s="20"/>
      <c r="BR309" s="20"/>
      <c r="BS309" s="20"/>
      <c r="BT309" s="20"/>
      <c r="BU309" s="2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</row>
    <row r="310" spans="1:85" ht="15" customHeight="1" x14ac:dyDescent="0.25">
      <c r="A310" s="53"/>
      <c r="B310" s="156"/>
      <c r="C310" s="156"/>
      <c r="D310" s="156"/>
      <c r="E310" s="156"/>
      <c r="F310" s="156"/>
      <c r="G310" s="156"/>
      <c r="H310" s="156"/>
      <c r="I310" s="156"/>
      <c r="J310" s="74"/>
      <c r="K310" s="21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  <c r="BH310" s="20"/>
      <c r="BI310" s="20"/>
      <c r="BJ310" s="20"/>
      <c r="BK310" s="20"/>
      <c r="BL310" s="20"/>
      <c r="BM310" s="20"/>
      <c r="BN310" s="20"/>
      <c r="BO310" s="20"/>
      <c r="BP310" s="20"/>
      <c r="BQ310" s="20"/>
      <c r="BR310" s="20"/>
      <c r="BS310" s="20"/>
      <c r="BT310" s="20"/>
      <c r="BU310" s="20"/>
      <c r="BV310" s="20"/>
      <c r="BW310" s="20"/>
      <c r="BX310" s="20"/>
      <c r="BY310" s="20"/>
      <c r="BZ310" s="20"/>
      <c r="CA310" s="20"/>
      <c r="CB310" s="20"/>
      <c r="CC310" s="20"/>
      <c r="CD310" s="20"/>
      <c r="CE310" s="20"/>
      <c r="CF310" s="20"/>
      <c r="CG310" s="20"/>
    </row>
    <row r="311" spans="1:85" ht="15" customHeight="1" x14ac:dyDescent="0.25">
      <c r="A311" s="53"/>
      <c r="B311" s="156"/>
      <c r="C311" s="156"/>
      <c r="D311" s="156"/>
      <c r="E311" s="156"/>
      <c r="F311" s="156"/>
      <c r="G311" s="156"/>
      <c r="H311" s="156"/>
      <c r="I311" s="156"/>
      <c r="J311" s="74"/>
      <c r="K311" s="21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  <c r="BA311" s="20"/>
      <c r="BB311" s="20"/>
      <c r="BC311" s="20"/>
      <c r="BD311" s="20"/>
      <c r="BE311" s="20"/>
      <c r="BF311" s="20"/>
      <c r="BG311" s="20"/>
      <c r="BH311" s="20"/>
      <c r="BI311" s="20"/>
      <c r="BJ311" s="20"/>
      <c r="BK311" s="20"/>
      <c r="BL311" s="20"/>
      <c r="BM311" s="20"/>
      <c r="BN311" s="20"/>
      <c r="BO311" s="20"/>
      <c r="BP311" s="20"/>
      <c r="BQ311" s="20"/>
      <c r="BR311" s="20"/>
      <c r="BS311" s="20"/>
      <c r="BT311" s="20"/>
      <c r="BU311" s="20"/>
      <c r="BV311" s="20"/>
      <c r="BW311" s="20"/>
      <c r="BX311" s="20"/>
      <c r="BY311" s="20"/>
      <c r="BZ311" s="20"/>
      <c r="CA311" s="20"/>
      <c r="CB311" s="20"/>
      <c r="CC311" s="20"/>
      <c r="CD311" s="20"/>
      <c r="CE311" s="20"/>
      <c r="CF311" s="20"/>
      <c r="CG311" s="20"/>
    </row>
    <row r="312" spans="1:85" ht="15" customHeight="1" x14ac:dyDescent="0.25">
      <c r="A312" s="53"/>
      <c r="B312" s="156"/>
      <c r="C312" s="156"/>
      <c r="D312" s="156"/>
      <c r="E312" s="156"/>
      <c r="F312" s="156"/>
      <c r="G312" s="156"/>
      <c r="H312" s="156"/>
      <c r="I312" s="156"/>
      <c r="J312" s="74"/>
      <c r="K312" s="21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0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</row>
    <row r="313" spans="1:85" ht="15" customHeight="1" x14ac:dyDescent="0.25">
      <c r="A313" s="53"/>
      <c r="B313" s="156"/>
      <c r="C313" s="156"/>
      <c r="D313" s="156"/>
      <c r="E313" s="156"/>
      <c r="F313" s="156"/>
      <c r="G313" s="156"/>
      <c r="H313" s="156"/>
      <c r="I313" s="156"/>
      <c r="J313" s="74"/>
      <c r="K313" s="21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  <c r="CD313" s="20"/>
      <c r="CE313" s="20"/>
      <c r="CF313" s="20"/>
      <c r="CG313" s="20"/>
    </row>
    <row r="314" spans="1:85" ht="15" customHeight="1" x14ac:dyDescent="0.25">
      <c r="A314" s="53"/>
      <c r="B314" s="156"/>
      <c r="C314" s="156"/>
      <c r="D314" s="156"/>
      <c r="E314" s="156"/>
      <c r="F314" s="156"/>
      <c r="G314" s="156"/>
      <c r="H314" s="156"/>
      <c r="I314" s="156"/>
      <c r="J314" s="74"/>
      <c r="K314" s="21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  <c r="BH314" s="20"/>
      <c r="BI314" s="20"/>
      <c r="BJ314" s="20"/>
      <c r="BK314" s="20"/>
      <c r="BL314" s="20"/>
      <c r="BM314" s="20"/>
      <c r="BN314" s="20"/>
      <c r="BO314" s="20"/>
      <c r="BP314" s="20"/>
      <c r="BQ314" s="20"/>
      <c r="BR314" s="20"/>
      <c r="BS314" s="20"/>
      <c r="BT314" s="20"/>
      <c r="BU314" s="20"/>
      <c r="BV314" s="20"/>
      <c r="BW314" s="20"/>
      <c r="BX314" s="20"/>
      <c r="BY314" s="20"/>
      <c r="BZ314" s="20"/>
      <c r="CA314" s="20"/>
      <c r="CB314" s="20"/>
      <c r="CC314" s="20"/>
      <c r="CD314" s="20"/>
      <c r="CE314" s="20"/>
      <c r="CF314" s="20"/>
      <c r="CG314" s="20"/>
    </row>
    <row r="315" spans="1:85" ht="15" customHeight="1" x14ac:dyDescent="0.25">
      <c r="A315" s="53"/>
      <c r="B315" s="156"/>
      <c r="C315" s="156"/>
      <c r="D315" s="156"/>
      <c r="E315" s="156"/>
      <c r="F315" s="156"/>
      <c r="G315" s="156"/>
      <c r="H315" s="156"/>
      <c r="I315" s="156"/>
      <c r="J315" s="74"/>
      <c r="K315" s="21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20"/>
      <c r="BL315" s="20"/>
      <c r="BM315" s="20"/>
      <c r="BN315" s="20"/>
      <c r="BO315" s="20"/>
      <c r="BP315" s="20"/>
      <c r="BQ315" s="20"/>
      <c r="BR315" s="20"/>
      <c r="BS315" s="20"/>
      <c r="BT315" s="20"/>
      <c r="BU315" s="2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</row>
    <row r="316" spans="1:85" ht="15" customHeight="1" x14ac:dyDescent="0.25">
      <c r="A316" s="53"/>
      <c r="B316" s="156"/>
      <c r="C316" s="156"/>
      <c r="D316" s="156"/>
      <c r="E316" s="156"/>
      <c r="F316" s="156"/>
      <c r="G316" s="156"/>
      <c r="H316" s="156"/>
      <c r="I316" s="156"/>
      <c r="J316" s="74"/>
      <c r="K316" s="21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20"/>
      <c r="CC316" s="20"/>
      <c r="CD316" s="20"/>
      <c r="CE316" s="20"/>
      <c r="CF316" s="20"/>
      <c r="CG316" s="20"/>
    </row>
    <row r="317" spans="1:85" ht="15" customHeight="1" x14ac:dyDescent="0.25">
      <c r="A317" s="53"/>
      <c r="B317" s="156"/>
      <c r="C317" s="156"/>
      <c r="D317" s="156"/>
      <c r="E317" s="156"/>
      <c r="F317" s="156"/>
      <c r="G317" s="156"/>
      <c r="H317" s="156"/>
      <c r="I317" s="156"/>
      <c r="J317" s="74"/>
      <c r="K317" s="21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  <c r="BA317" s="20"/>
      <c r="BB317" s="20"/>
      <c r="BC317" s="20"/>
      <c r="BD317" s="20"/>
      <c r="BE317" s="20"/>
      <c r="BF317" s="20"/>
      <c r="BG317" s="20"/>
      <c r="BH317" s="20"/>
      <c r="BI317" s="20"/>
      <c r="BJ317" s="20"/>
      <c r="BK317" s="20"/>
      <c r="BL317" s="20"/>
      <c r="BM317" s="20"/>
      <c r="BN317" s="20"/>
      <c r="BO317" s="20"/>
      <c r="BP317" s="20"/>
      <c r="BQ317" s="20"/>
      <c r="BR317" s="20"/>
      <c r="BS317" s="20"/>
      <c r="BT317" s="20"/>
      <c r="BU317" s="20"/>
      <c r="BV317" s="20"/>
      <c r="BW317" s="20"/>
      <c r="BX317" s="20"/>
      <c r="BY317" s="20"/>
      <c r="BZ317" s="20"/>
      <c r="CA317" s="20"/>
      <c r="CB317" s="20"/>
      <c r="CC317" s="20"/>
      <c r="CD317" s="20"/>
      <c r="CE317" s="20"/>
      <c r="CF317" s="20"/>
      <c r="CG317" s="20"/>
    </row>
    <row r="318" spans="1:85" ht="15" customHeight="1" x14ac:dyDescent="0.25">
      <c r="A318" s="53"/>
      <c r="B318" s="156"/>
      <c r="C318" s="156"/>
      <c r="D318" s="156"/>
      <c r="E318" s="156"/>
      <c r="F318" s="156"/>
      <c r="G318" s="156"/>
      <c r="H318" s="156"/>
      <c r="I318" s="156"/>
      <c r="J318" s="74"/>
      <c r="K318" s="21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20"/>
      <c r="BL318" s="20"/>
      <c r="BM318" s="20"/>
      <c r="BN318" s="20"/>
      <c r="BO318" s="20"/>
      <c r="BP318" s="20"/>
      <c r="BQ318" s="20"/>
      <c r="BR318" s="20"/>
      <c r="BS318" s="20"/>
      <c r="BT318" s="20"/>
      <c r="BU318" s="2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</row>
    <row r="319" spans="1:85" ht="15" customHeight="1" x14ac:dyDescent="0.25">
      <c r="A319" s="53"/>
      <c r="B319" s="156"/>
      <c r="C319" s="156"/>
      <c r="D319" s="156"/>
      <c r="E319" s="156"/>
      <c r="F319" s="156"/>
      <c r="G319" s="156"/>
      <c r="H319" s="156"/>
      <c r="I319" s="156"/>
      <c r="J319" s="74"/>
      <c r="K319" s="21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0"/>
      <c r="BG319" s="20"/>
      <c r="BH319" s="20"/>
      <c r="BI319" s="20"/>
      <c r="BJ319" s="20"/>
      <c r="BK319" s="20"/>
      <c r="BL319" s="20"/>
      <c r="BM319" s="20"/>
      <c r="BN319" s="20"/>
      <c r="BO319" s="20"/>
      <c r="BP319" s="20"/>
      <c r="BQ319" s="20"/>
      <c r="BR319" s="20"/>
      <c r="BS319" s="20"/>
      <c r="BT319" s="20"/>
      <c r="BU319" s="20"/>
      <c r="BV319" s="20"/>
      <c r="BW319" s="20"/>
      <c r="BX319" s="20"/>
      <c r="BY319" s="20"/>
      <c r="BZ319" s="20"/>
      <c r="CA319" s="20"/>
      <c r="CB319" s="20"/>
      <c r="CC319" s="20"/>
      <c r="CD319" s="20"/>
      <c r="CE319" s="20"/>
      <c r="CF319" s="20"/>
      <c r="CG319" s="20"/>
    </row>
    <row r="320" spans="1:85" ht="15" customHeight="1" x14ac:dyDescent="0.25">
      <c r="A320" s="53"/>
      <c r="B320" s="156"/>
      <c r="C320" s="156"/>
      <c r="D320" s="156"/>
      <c r="E320" s="156"/>
      <c r="F320" s="156"/>
      <c r="G320" s="156"/>
      <c r="H320" s="156"/>
      <c r="I320" s="156"/>
      <c r="J320" s="74"/>
      <c r="K320" s="21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0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20"/>
      <c r="CC320" s="20"/>
      <c r="CD320" s="20"/>
      <c r="CE320" s="20"/>
      <c r="CF320" s="20"/>
      <c r="CG320" s="20"/>
    </row>
    <row r="321" spans="1:85" ht="15" customHeight="1" x14ac:dyDescent="0.25">
      <c r="A321" s="53"/>
      <c r="B321" s="156"/>
      <c r="C321" s="156"/>
      <c r="D321" s="156"/>
      <c r="E321" s="156"/>
      <c r="F321" s="156"/>
      <c r="G321" s="156"/>
      <c r="H321" s="156"/>
      <c r="I321" s="156"/>
      <c r="J321" s="74"/>
      <c r="K321" s="21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  <c r="BR321" s="20"/>
      <c r="BS321" s="20"/>
      <c r="BT321" s="20"/>
      <c r="BU321" s="2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</row>
    <row r="322" spans="1:85" ht="15" customHeight="1" x14ac:dyDescent="0.25">
      <c r="A322" s="53"/>
      <c r="B322" s="156"/>
      <c r="C322" s="156"/>
      <c r="D322" s="156"/>
      <c r="E322" s="156"/>
      <c r="F322" s="156"/>
      <c r="G322" s="156"/>
      <c r="H322" s="156"/>
      <c r="I322" s="156"/>
      <c r="J322" s="74"/>
      <c r="K322" s="21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  <c r="BX322" s="20"/>
      <c r="BY322" s="20"/>
      <c r="BZ322" s="20"/>
      <c r="CA322" s="20"/>
      <c r="CB322" s="20"/>
      <c r="CC322" s="20"/>
      <c r="CD322" s="20"/>
      <c r="CE322" s="20"/>
      <c r="CF322" s="20"/>
      <c r="CG322" s="20"/>
    </row>
    <row r="323" spans="1:85" ht="15" customHeight="1" x14ac:dyDescent="0.25">
      <c r="A323" s="53"/>
      <c r="B323" s="156"/>
      <c r="C323" s="156"/>
      <c r="D323" s="156"/>
      <c r="E323" s="156"/>
      <c r="F323" s="156"/>
      <c r="G323" s="156"/>
      <c r="H323" s="156"/>
      <c r="I323" s="156"/>
      <c r="J323" s="74"/>
      <c r="K323" s="21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  <c r="CD323" s="20"/>
      <c r="CE323" s="20"/>
      <c r="CF323" s="20"/>
      <c r="CG323" s="20"/>
    </row>
    <row r="324" spans="1:85" ht="15" customHeight="1" x14ac:dyDescent="0.25">
      <c r="A324" s="53"/>
      <c r="B324" s="156"/>
      <c r="C324" s="156"/>
      <c r="D324" s="156"/>
      <c r="E324" s="156"/>
      <c r="F324" s="156"/>
      <c r="G324" s="156"/>
      <c r="H324" s="156"/>
      <c r="I324" s="156"/>
      <c r="J324" s="74"/>
      <c r="K324" s="21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0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</row>
    <row r="325" spans="1:85" ht="15" customHeight="1" x14ac:dyDescent="0.25">
      <c r="A325" s="53"/>
      <c r="B325" s="156"/>
      <c r="C325" s="156"/>
      <c r="D325" s="156"/>
      <c r="E325" s="156"/>
      <c r="F325" s="156"/>
      <c r="G325" s="156"/>
      <c r="H325" s="156"/>
      <c r="I325" s="156"/>
      <c r="J325" s="74"/>
      <c r="K325" s="21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  <c r="BH325" s="20"/>
      <c r="BI325" s="20"/>
      <c r="BJ325" s="20"/>
      <c r="BK325" s="20"/>
      <c r="BL325" s="20"/>
      <c r="BM325" s="20"/>
      <c r="BN325" s="20"/>
      <c r="BO325" s="20"/>
      <c r="BP325" s="20"/>
      <c r="BQ325" s="20"/>
      <c r="BR325" s="20"/>
      <c r="BS325" s="20"/>
      <c r="BT325" s="20"/>
      <c r="BU325" s="20"/>
      <c r="BV325" s="20"/>
      <c r="BW325" s="20"/>
      <c r="BX325" s="20"/>
      <c r="BY325" s="20"/>
      <c r="BZ325" s="20"/>
      <c r="CA325" s="20"/>
      <c r="CB325" s="20"/>
      <c r="CC325" s="20"/>
      <c r="CD325" s="20"/>
      <c r="CE325" s="20"/>
      <c r="CF325" s="20"/>
      <c r="CG325" s="20"/>
    </row>
    <row r="326" spans="1:85" ht="15" customHeight="1" x14ac:dyDescent="0.25">
      <c r="A326" s="53"/>
      <c r="B326" s="156"/>
      <c r="C326" s="156"/>
      <c r="D326" s="156"/>
      <c r="E326" s="156"/>
      <c r="F326" s="156"/>
      <c r="G326" s="156"/>
      <c r="H326" s="156"/>
      <c r="I326" s="156"/>
      <c r="J326" s="74"/>
      <c r="K326" s="21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  <c r="BH326" s="20"/>
      <c r="BI326" s="20"/>
      <c r="BJ326" s="20"/>
      <c r="BK326" s="20"/>
      <c r="BL326" s="20"/>
      <c r="BM326" s="20"/>
      <c r="BN326" s="20"/>
      <c r="BO326" s="20"/>
      <c r="BP326" s="20"/>
      <c r="BQ326" s="20"/>
      <c r="BR326" s="20"/>
      <c r="BS326" s="20"/>
      <c r="BT326" s="20"/>
      <c r="BU326" s="20"/>
      <c r="BV326" s="20"/>
      <c r="BW326" s="20"/>
      <c r="BX326" s="20"/>
      <c r="BY326" s="20"/>
      <c r="BZ326" s="20"/>
      <c r="CA326" s="20"/>
      <c r="CB326" s="20"/>
      <c r="CC326" s="20"/>
      <c r="CD326" s="20"/>
      <c r="CE326" s="20"/>
      <c r="CF326" s="20"/>
      <c r="CG326" s="20"/>
    </row>
    <row r="327" spans="1:85" ht="15" customHeight="1" x14ac:dyDescent="0.25">
      <c r="A327" s="53"/>
      <c r="B327" s="156"/>
      <c r="C327" s="156"/>
      <c r="D327" s="156"/>
      <c r="E327" s="156"/>
      <c r="F327" s="156"/>
      <c r="G327" s="156"/>
      <c r="H327" s="156"/>
      <c r="I327" s="156"/>
      <c r="J327" s="74"/>
      <c r="K327" s="21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2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0"/>
      <c r="CC327" s="20"/>
      <c r="CD327" s="20"/>
      <c r="CE327" s="20"/>
      <c r="CF327" s="20"/>
      <c r="CG327" s="20"/>
    </row>
    <row r="328" spans="1:85" ht="15" customHeight="1" x14ac:dyDescent="0.25">
      <c r="A328" s="53"/>
      <c r="B328" s="156"/>
      <c r="C328" s="156"/>
      <c r="D328" s="156"/>
      <c r="E328" s="156"/>
      <c r="F328" s="156"/>
      <c r="G328" s="156"/>
      <c r="H328" s="156"/>
      <c r="I328" s="156"/>
      <c r="J328" s="74"/>
      <c r="K328" s="21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0"/>
      <c r="BM328" s="20"/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0"/>
      <c r="BY328" s="20"/>
      <c r="BZ328" s="20"/>
      <c r="CA328" s="20"/>
      <c r="CB328" s="20"/>
      <c r="CC328" s="20"/>
      <c r="CD328" s="20"/>
      <c r="CE328" s="20"/>
      <c r="CF328" s="20"/>
      <c r="CG328" s="20"/>
    </row>
    <row r="329" spans="1:85" ht="15" customHeight="1" x14ac:dyDescent="0.25">
      <c r="A329" s="53"/>
      <c r="B329" s="156"/>
      <c r="C329" s="156"/>
      <c r="D329" s="156"/>
      <c r="E329" s="156"/>
      <c r="F329" s="156"/>
      <c r="G329" s="156"/>
      <c r="H329" s="156"/>
      <c r="I329" s="156"/>
      <c r="J329" s="74"/>
      <c r="K329" s="21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  <c r="BG329" s="20"/>
      <c r="BH329" s="20"/>
      <c r="BI329" s="20"/>
      <c r="BJ329" s="20"/>
      <c r="BK329" s="20"/>
      <c r="BL329" s="20"/>
      <c r="BM329" s="20"/>
      <c r="BN329" s="20"/>
      <c r="BO329" s="20"/>
      <c r="BP329" s="20"/>
      <c r="BQ329" s="20"/>
      <c r="BR329" s="20"/>
      <c r="BS329" s="20"/>
      <c r="BT329" s="20"/>
      <c r="BU329" s="20"/>
      <c r="BV329" s="20"/>
      <c r="BW329" s="20"/>
      <c r="BX329" s="20"/>
      <c r="BY329" s="20"/>
      <c r="BZ329" s="20"/>
      <c r="CA329" s="20"/>
      <c r="CB329" s="20"/>
      <c r="CC329" s="20"/>
      <c r="CD329" s="20"/>
      <c r="CE329" s="20"/>
      <c r="CF329" s="20"/>
      <c r="CG329" s="20"/>
    </row>
    <row r="330" spans="1:85" ht="15" customHeight="1" x14ac:dyDescent="0.25">
      <c r="A330" s="53"/>
      <c r="B330" s="156"/>
      <c r="C330" s="156"/>
      <c r="D330" s="156"/>
      <c r="E330" s="156"/>
      <c r="F330" s="156"/>
      <c r="G330" s="156"/>
      <c r="H330" s="156"/>
      <c r="I330" s="156"/>
      <c r="J330" s="74"/>
      <c r="K330" s="21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  <c r="BG330" s="20"/>
      <c r="BH330" s="20"/>
      <c r="BI330" s="20"/>
      <c r="BJ330" s="20"/>
      <c r="BK330" s="20"/>
      <c r="BL330" s="20"/>
      <c r="BM330" s="20"/>
      <c r="BN330" s="20"/>
      <c r="BO330" s="20"/>
      <c r="BP330" s="20"/>
      <c r="BQ330" s="20"/>
      <c r="BR330" s="20"/>
      <c r="BS330" s="20"/>
      <c r="BT330" s="20"/>
      <c r="BU330" s="20"/>
      <c r="BV330" s="20"/>
      <c r="BW330" s="20"/>
      <c r="BX330" s="20"/>
      <c r="BY330" s="20"/>
      <c r="BZ330" s="20"/>
      <c r="CA330" s="20"/>
      <c r="CB330" s="20"/>
      <c r="CC330" s="20"/>
      <c r="CD330" s="20"/>
      <c r="CE330" s="20"/>
      <c r="CF330" s="20"/>
      <c r="CG330" s="20"/>
    </row>
    <row r="331" spans="1:85" ht="15" customHeight="1" x14ac:dyDescent="0.25">
      <c r="A331" s="53"/>
      <c r="B331" s="156"/>
      <c r="C331" s="156"/>
      <c r="D331" s="156"/>
      <c r="E331" s="156"/>
      <c r="F331" s="156"/>
      <c r="G331" s="156"/>
      <c r="H331" s="156"/>
      <c r="I331" s="156"/>
      <c r="J331" s="74"/>
      <c r="K331" s="21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  <c r="BG331" s="20"/>
      <c r="BH331" s="20"/>
      <c r="BI331" s="20"/>
      <c r="BJ331" s="20"/>
      <c r="BK331" s="20"/>
      <c r="BL331" s="20"/>
      <c r="BM331" s="20"/>
      <c r="BN331" s="20"/>
      <c r="BO331" s="20"/>
      <c r="BP331" s="20"/>
      <c r="BQ331" s="20"/>
      <c r="BR331" s="20"/>
      <c r="BS331" s="20"/>
      <c r="BT331" s="20"/>
      <c r="BU331" s="20"/>
      <c r="BV331" s="20"/>
      <c r="BW331" s="20"/>
      <c r="BX331" s="20"/>
      <c r="BY331" s="20"/>
      <c r="BZ331" s="20"/>
      <c r="CA331" s="20"/>
      <c r="CB331" s="20"/>
      <c r="CC331" s="20"/>
      <c r="CD331" s="20"/>
      <c r="CE331" s="20"/>
      <c r="CF331" s="20"/>
      <c r="CG331" s="20"/>
    </row>
    <row r="332" spans="1:85" ht="15" customHeight="1" x14ac:dyDescent="0.25">
      <c r="A332" s="53"/>
      <c r="B332" s="156"/>
      <c r="C332" s="156"/>
      <c r="D332" s="156"/>
      <c r="E332" s="156"/>
      <c r="F332" s="156"/>
      <c r="G332" s="156"/>
      <c r="H332" s="156"/>
      <c r="I332" s="156"/>
      <c r="J332" s="74"/>
      <c r="K332" s="21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  <c r="BG332" s="20"/>
      <c r="BH332" s="20"/>
      <c r="BI332" s="20"/>
      <c r="BJ332" s="20"/>
      <c r="BK332" s="20"/>
      <c r="BL332" s="20"/>
      <c r="BM332" s="20"/>
      <c r="BN332" s="20"/>
      <c r="BO332" s="20"/>
      <c r="BP332" s="20"/>
      <c r="BQ332" s="20"/>
      <c r="BR332" s="20"/>
      <c r="BS332" s="20"/>
      <c r="BT332" s="20"/>
      <c r="BU332" s="20"/>
      <c r="BV332" s="20"/>
      <c r="BW332" s="20"/>
      <c r="BX332" s="20"/>
      <c r="BY332" s="20"/>
      <c r="BZ332" s="20"/>
      <c r="CA332" s="20"/>
      <c r="CB332" s="20"/>
      <c r="CC332" s="20"/>
      <c r="CD332" s="20"/>
      <c r="CE332" s="20"/>
      <c r="CF332" s="20"/>
      <c r="CG332" s="20"/>
    </row>
    <row r="333" spans="1:85" ht="15" customHeight="1" x14ac:dyDescent="0.25">
      <c r="A333" s="53"/>
      <c r="B333" s="156"/>
      <c r="C333" s="156"/>
      <c r="D333" s="156"/>
      <c r="E333" s="156"/>
      <c r="F333" s="156"/>
      <c r="G333" s="156"/>
      <c r="H333" s="156"/>
      <c r="I333" s="156"/>
      <c r="J333" s="74"/>
      <c r="K333" s="21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  <c r="BF333" s="20"/>
      <c r="BG333" s="20"/>
      <c r="BH333" s="20"/>
      <c r="BI333" s="20"/>
      <c r="BJ333" s="20"/>
      <c r="BK333" s="20"/>
      <c r="BL333" s="20"/>
      <c r="BM333" s="20"/>
      <c r="BN333" s="20"/>
      <c r="BO333" s="20"/>
      <c r="BP333" s="20"/>
      <c r="BQ333" s="20"/>
      <c r="BR333" s="20"/>
      <c r="BS333" s="20"/>
      <c r="BT333" s="20"/>
      <c r="BU333" s="20"/>
      <c r="BV333" s="20"/>
      <c r="BW333" s="20"/>
      <c r="BX333" s="20"/>
      <c r="BY333" s="20"/>
      <c r="BZ333" s="20"/>
      <c r="CA333" s="20"/>
      <c r="CB333" s="20"/>
      <c r="CC333" s="20"/>
      <c r="CD333" s="20"/>
      <c r="CE333" s="20"/>
      <c r="CF333" s="20"/>
      <c r="CG333" s="20"/>
    </row>
    <row r="334" spans="1:85" ht="15" customHeight="1" x14ac:dyDescent="0.25">
      <c r="A334" s="53"/>
      <c r="B334" s="156"/>
      <c r="C334" s="156"/>
      <c r="D334" s="156"/>
      <c r="E334" s="156"/>
      <c r="F334" s="156"/>
      <c r="G334" s="156"/>
      <c r="H334" s="156"/>
      <c r="I334" s="156"/>
      <c r="J334" s="74"/>
      <c r="K334" s="21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  <c r="BG334" s="20"/>
      <c r="BH334" s="20"/>
      <c r="BI334" s="20"/>
      <c r="BJ334" s="20"/>
      <c r="BK334" s="20"/>
      <c r="BL334" s="20"/>
      <c r="BM334" s="20"/>
      <c r="BN334" s="20"/>
      <c r="BO334" s="20"/>
      <c r="BP334" s="20"/>
      <c r="BQ334" s="20"/>
      <c r="BR334" s="20"/>
      <c r="BS334" s="20"/>
      <c r="BT334" s="20"/>
      <c r="BU334" s="20"/>
      <c r="BV334" s="20"/>
      <c r="BW334" s="20"/>
      <c r="BX334" s="20"/>
      <c r="BY334" s="20"/>
      <c r="BZ334" s="20"/>
      <c r="CA334" s="20"/>
      <c r="CB334" s="20"/>
      <c r="CC334" s="20"/>
      <c r="CD334" s="20"/>
      <c r="CE334" s="20"/>
      <c r="CF334" s="20"/>
      <c r="CG334" s="20"/>
    </row>
    <row r="335" spans="1:85" ht="15" customHeight="1" x14ac:dyDescent="0.25">
      <c r="A335" s="53"/>
      <c r="B335" s="156"/>
      <c r="C335" s="156"/>
      <c r="D335" s="156"/>
      <c r="E335" s="156"/>
      <c r="F335" s="156"/>
      <c r="G335" s="156"/>
      <c r="H335" s="156"/>
      <c r="I335" s="156"/>
      <c r="J335" s="74"/>
      <c r="K335" s="21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  <c r="BG335" s="20"/>
      <c r="BH335" s="20"/>
      <c r="BI335" s="20"/>
      <c r="BJ335" s="20"/>
      <c r="BK335" s="20"/>
      <c r="BL335" s="20"/>
      <c r="BM335" s="20"/>
      <c r="BN335" s="20"/>
      <c r="BO335" s="20"/>
      <c r="BP335" s="20"/>
      <c r="BQ335" s="20"/>
      <c r="BR335" s="20"/>
      <c r="BS335" s="20"/>
      <c r="BT335" s="20"/>
      <c r="BU335" s="20"/>
      <c r="BV335" s="20"/>
      <c r="BW335" s="20"/>
      <c r="BX335" s="20"/>
      <c r="BY335" s="20"/>
      <c r="BZ335" s="20"/>
      <c r="CA335" s="20"/>
      <c r="CB335" s="20"/>
      <c r="CC335" s="20"/>
      <c r="CD335" s="20"/>
      <c r="CE335" s="20"/>
      <c r="CF335" s="20"/>
      <c r="CG335" s="20"/>
    </row>
    <row r="336" spans="1:85" ht="15" customHeight="1" x14ac:dyDescent="0.25">
      <c r="A336" s="53"/>
      <c r="B336" s="156"/>
      <c r="C336" s="156"/>
      <c r="D336" s="156"/>
      <c r="E336" s="156"/>
      <c r="F336" s="156"/>
      <c r="G336" s="156"/>
      <c r="H336" s="156"/>
      <c r="I336" s="156"/>
      <c r="J336" s="74"/>
      <c r="K336" s="21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  <c r="BF336" s="20"/>
      <c r="BG336" s="20"/>
      <c r="BH336" s="20"/>
      <c r="BI336" s="20"/>
      <c r="BJ336" s="20"/>
      <c r="BK336" s="20"/>
      <c r="BL336" s="20"/>
      <c r="BM336" s="20"/>
      <c r="BN336" s="20"/>
      <c r="BO336" s="20"/>
      <c r="BP336" s="20"/>
      <c r="BQ336" s="20"/>
      <c r="BR336" s="20"/>
      <c r="BS336" s="20"/>
      <c r="BT336" s="20"/>
      <c r="BU336" s="20"/>
      <c r="BV336" s="20"/>
      <c r="BW336" s="20"/>
      <c r="BX336" s="20"/>
      <c r="BY336" s="20"/>
      <c r="BZ336" s="20"/>
      <c r="CA336" s="20"/>
      <c r="CB336" s="20"/>
      <c r="CC336" s="20"/>
      <c r="CD336" s="20"/>
      <c r="CE336" s="20"/>
      <c r="CF336" s="20"/>
      <c r="CG336" s="20"/>
    </row>
    <row r="337" spans="1:85" ht="15" customHeight="1" x14ac:dyDescent="0.25">
      <c r="A337" s="53"/>
      <c r="B337" s="156"/>
      <c r="C337" s="156"/>
      <c r="D337" s="156"/>
      <c r="E337" s="156"/>
      <c r="F337" s="156"/>
      <c r="G337" s="156"/>
      <c r="H337" s="156"/>
      <c r="I337" s="156"/>
      <c r="J337" s="74"/>
      <c r="K337" s="21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  <c r="BH337" s="20"/>
      <c r="BI337" s="20"/>
      <c r="BJ337" s="20"/>
      <c r="BK337" s="20"/>
      <c r="BL337" s="20"/>
      <c r="BM337" s="20"/>
      <c r="BN337" s="20"/>
      <c r="BO337" s="20"/>
      <c r="BP337" s="20"/>
      <c r="BQ337" s="20"/>
      <c r="BR337" s="20"/>
      <c r="BS337" s="20"/>
      <c r="BT337" s="20"/>
      <c r="BU337" s="20"/>
      <c r="BV337" s="20"/>
      <c r="BW337" s="20"/>
      <c r="BX337" s="20"/>
      <c r="BY337" s="20"/>
      <c r="BZ337" s="20"/>
      <c r="CA337" s="20"/>
      <c r="CB337" s="20"/>
      <c r="CC337" s="20"/>
      <c r="CD337" s="20"/>
      <c r="CE337" s="20"/>
      <c r="CF337" s="20"/>
      <c r="CG337" s="20"/>
    </row>
    <row r="338" spans="1:85" ht="15" customHeight="1" x14ac:dyDescent="0.25">
      <c r="A338" s="53"/>
      <c r="B338" s="156"/>
      <c r="C338" s="156"/>
      <c r="D338" s="156"/>
      <c r="E338" s="156"/>
      <c r="F338" s="156"/>
      <c r="G338" s="156"/>
      <c r="H338" s="156"/>
      <c r="I338" s="156"/>
      <c r="J338" s="74"/>
      <c r="K338" s="21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  <c r="BG338" s="20"/>
      <c r="BH338" s="20"/>
      <c r="BI338" s="20"/>
      <c r="BJ338" s="20"/>
      <c r="BK338" s="20"/>
      <c r="BL338" s="20"/>
      <c r="BM338" s="20"/>
      <c r="BN338" s="20"/>
      <c r="BO338" s="20"/>
      <c r="BP338" s="20"/>
      <c r="BQ338" s="20"/>
      <c r="BR338" s="20"/>
      <c r="BS338" s="20"/>
      <c r="BT338" s="20"/>
      <c r="BU338" s="20"/>
      <c r="BV338" s="20"/>
      <c r="BW338" s="20"/>
      <c r="BX338" s="20"/>
      <c r="BY338" s="20"/>
      <c r="BZ338" s="20"/>
      <c r="CA338" s="20"/>
      <c r="CB338" s="20"/>
      <c r="CC338" s="20"/>
      <c r="CD338" s="20"/>
      <c r="CE338" s="20"/>
      <c r="CF338" s="20"/>
      <c r="CG338" s="20"/>
    </row>
    <row r="339" spans="1:85" ht="15" customHeight="1" x14ac:dyDescent="0.25">
      <c r="A339" s="53"/>
      <c r="B339" s="156"/>
      <c r="C339" s="156"/>
      <c r="D339" s="156"/>
      <c r="E339" s="156"/>
      <c r="F339" s="156"/>
      <c r="G339" s="156"/>
      <c r="H339" s="156"/>
      <c r="I339" s="156"/>
      <c r="J339" s="74"/>
      <c r="K339" s="21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0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20"/>
      <c r="CC339" s="20"/>
      <c r="CD339" s="20"/>
      <c r="CE339" s="20"/>
      <c r="CF339" s="20"/>
      <c r="CG339" s="20"/>
    </row>
    <row r="340" spans="1:85" ht="15" customHeight="1" x14ac:dyDescent="0.25">
      <c r="A340" s="53"/>
      <c r="B340" s="156"/>
      <c r="C340" s="156"/>
      <c r="D340" s="156"/>
      <c r="E340" s="156"/>
      <c r="F340" s="156"/>
      <c r="G340" s="156"/>
      <c r="H340" s="156"/>
      <c r="I340" s="156"/>
      <c r="J340" s="74"/>
      <c r="K340" s="21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  <c r="BH340" s="20"/>
      <c r="BI340" s="20"/>
      <c r="BJ340" s="20"/>
      <c r="BK340" s="20"/>
      <c r="BL340" s="20"/>
      <c r="BM340" s="20"/>
      <c r="BN340" s="20"/>
      <c r="BO340" s="20"/>
      <c r="BP340" s="20"/>
      <c r="BQ340" s="20"/>
      <c r="BR340" s="20"/>
      <c r="BS340" s="20"/>
      <c r="BT340" s="20"/>
      <c r="BU340" s="20"/>
      <c r="BV340" s="20"/>
      <c r="BW340" s="20"/>
      <c r="BX340" s="20"/>
      <c r="BY340" s="20"/>
      <c r="BZ340" s="20"/>
      <c r="CA340" s="20"/>
      <c r="CB340" s="20"/>
      <c r="CC340" s="20"/>
      <c r="CD340" s="20"/>
      <c r="CE340" s="20"/>
      <c r="CF340" s="20"/>
      <c r="CG340" s="20"/>
    </row>
    <row r="341" spans="1:85" ht="15" customHeight="1" x14ac:dyDescent="0.25">
      <c r="A341" s="53"/>
      <c r="B341" s="156"/>
      <c r="C341" s="156"/>
      <c r="D341" s="156"/>
      <c r="E341" s="156"/>
      <c r="F341" s="156"/>
      <c r="G341" s="156"/>
      <c r="H341" s="156"/>
      <c r="I341" s="156"/>
      <c r="J341" s="74"/>
      <c r="K341" s="21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20"/>
      <c r="BL341" s="20"/>
      <c r="BM341" s="20"/>
      <c r="BN341" s="20"/>
      <c r="BO341" s="20"/>
      <c r="BP341" s="20"/>
      <c r="BQ341" s="20"/>
      <c r="BR341" s="20"/>
      <c r="BS341" s="20"/>
      <c r="BT341" s="20"/>
      <c r="BU341" s="2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</row>
    <row r="342" spans="1:85" ht="15" customHeight="1" x14ac:dyDescent="0.25">
      <c r="A342" s="53"/>
      <c r="B342" s="156"/>
      <c r="C342" s="156"/>
      <c r="D342" s="156"/>
      <c r="E342" s="156"/>
      <c r="F342" s="156"/>
      <c r="G342" s="156"/>
      <c r="H342" s="156"/>
      <c r="I342" s="156"/>
      <c r="J342" s="74"/>
      <c r="K342" s="21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  <c r="BH342" s="20"/>
      <c r="BI342" s="20"/>
      <c r="BJ342" s="20"/>
      <c r="BK342" s="20"/>
      <c r="BL342" s="20"/>
      <c r="BM342" s="20"/>
      <c r="BN342" s="20"/>
      <c r="BO342" s="20"/>
      <c r="BP342" s="20"/>
      <c r="BQ342" s="20"/>
      <c r="BR342" s="20"/>
      <c r="BS342" s="20"/>
      <c r="BT342" s="20"/>
      <c r="BU342" s="20"/>
      <c r="BV342" s="20"/>
      <c r="BW342" s="20"/>
      <c r="BX342" s="20"/>
      <c r="BY342" s="20"/>
      <c r="BZ342" s="20"/>
      <c r="CA342" s="20"/>
      <c r="CB342" s="20"/>
      <c r="CC342" s="20"/>
      <c r="CD342" s="20"/>
      <c r="CE342" s="20"/>
      <c r="CF342" s="20"/>
      <c r="CG342" s="20"/>
    </row>
    <row r="343" spans="1:85" ht="15" customHeight="1" x14ac:dyDescent="0.25">
      <c r="A343" s="53"/>
      <c r="B343" s="156"/>
      <c r="C343" s="156"/>
      <c r="D343" s="156"/>
      <c r="E343" s="156"/>
      <c r="F343" s="156"/>
      <c r="G343" s="156"/>
      <c r="H343" s="156"/>
      <c r="I343" s="156"/>
      <c r="J343" s="74"/>
      <c r="K343" s="21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0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20"/>
      <c r="CC343" s="20"/>
      <c r="CD343" s="20"/>
      <c r="CE343" s="20"/>
      <c r="CF343" s="20"/>
      <c r="CG343" s="20"/>
    </row>
    <row r="344" spans="1:85" ht="15" customHeight="1" x14ac:dyDescent="0.25">
      <c r="A344" s="53"/>
      <c r="B344" s="156"/>
      <c r="C344" s="156"/>
      <c r="D344" s="156"/>
      <c r="E344" s="156"/>
      <c r="F344" s="156"/>
      <c r="G344" s="156"/>
      <c r="H344" s="156"/>
      <c r="I344" s="156"/>
      <c r="J344" s="74"/>
      <c r="K344" s="21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20"/>
      <c r="BL344" s="20"/>
      <c r="BM344" s="20"/>
      <c r="BN344" s="20"/>
      <c r="BO344" s="20"/>
      <c r="BP344" s="20"/>
      <c r="BQ344" s="20"/>
      <c r="BR344" s="20"/>
      <c r="BS344" s="20"/>
      <c r="BT344" s="20"/>
      <c r="BU344" s="2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</row>
    <row r="345" spans="1:85" ht="15" customHeight="1" x14ac:dyDescent="0.25">
      <c r="A345" s="53"/>
      <c r="B345" s="156"/>
      <c r="C345" s="156"/>
      <c r="D345" s="156"/>
      <c r="E345" s="156"/>
      <c r="F345" s="156"/>
      <c r="G345" s="156"/>
      <c r="H345" s="156"/>
      <c r="I345" s="156"/>
      <c r="J345" s="74"/>
      <c r="K345" s="21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0"/>
      <c r="BM345" s="20"/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  <c r="CD345" s="20"/>
      <c r="CE345" s="20"/>
      <c r="CF345" s="20"/>
      <c r="CG345" s="20"/>
    </row>
    <row r="346" spans="1:85" ht="15" customHeight="1" x14ac:dyDescent="0.25">
      <c r="A346" s="53"/>
      <c r="B346" s="156"/>
      <c r="C346" s="156"/>
      <c r="D346" s="156"/>
      <c r="E346" s="156"/>
      <c r="F346" s="156"/>
      <c r="G346" s="156"/>
      <c r="H346" s="156"/>
      <c r="I346" s="156"/>
      <c r="J346" s="74"/>
      <c r="K346" s="21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  <c r="BX346" s="20"/>
      <c r="BY346" s="20"/>
      <c r="BZ346" s="20"/>
      <c r="CA346" s="20"/>
      <c r="CB346" s="20"/>
      <c r="CC346" s="20"/>
      <c r="CD346" s="20"/>
      <c r="CE346" s="20"/>
      <c r="CF346" s="20"/>
      <c r="CG346" s="20"/>
    </row>
    <row r="347" spans="1:85" ht="15" customHeight="1" x14ac:dyDescent="0.25">
      <c r="A347" s="53"/>
      <c r="B347" s="156"/>
      <c r="C347" s="156"/>
      <c r="D347" s="156"/>
      <c r="E347" s="156"/>
      <c r="F347" s="156"/>
      <c r="G347" s="156"/>
      <c r="H347" s="156"/>
      <c r="I347" s="156"/>
      <c r="J347" s="74"/>
      <c r="K347" s="21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0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</row>
    <row r="348" spans="1:85" ht="15" customHeight="1" x14ac:dyDescent="0.25">
      <c r="A348" s="53"/>
      <c r="B348" s="156"/>
      <c r="C348" s="156"/>
      <c r="D348" s="156"/>
      <c r="E348" s="156"/>
      <c r="F348" s="156"/>
      <c r="G348" s="156"/>
      <c r="H348" s="156"/>
      <c r="I348" s="156"/>
      <c r="J348" s="74"/>
      <c r="K348" s="21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  <c r="BH348" s="20"/>
      <c r="BI348" s="20"/>
      <c r="BJ348" s="20"/>
      <c r="BK348" s="20"/>
      <c r="BL348" s="20"/>
      <c r="BM348" s="20"/>
      <c r="BN348" s="20"/>
      <c r="BO348" s="20"/>
      <c r="BP348" s="20"/>
      <c r="BQ348" s="20"/>
      <c r="BR348" s="20"/>
      <c r="BS348" s="20"/>
      <c r="BT348" s="20"/>
      <c r="BU348" s="20"/>
      <c r="BV348" s="20"/>
      <c r="BW348" s="20"/>
      <c r="BX348" s="20"/>
      <c r="BY348" s="20"/>
      <c r="BZ348" s="20"/>
      <c r="CA348" s="20"/>
      <c r="CB348" s="20"/>
      <c r="CC348" s="20"/>
      <c r="CD348" s="20"/>
      <c r="CE348" s="20"/>
      <c r="CF348" s="20"/>
      <c r="CG348" s="20"/>
    </row>
    <row r="349" spans="1:85" ht="15" customHeight="1" x14ac:dyDescent="0.25">
      <c r="A349" s="53"/>
      <c r="B349" s="156"/>
      <c r="C349" s="156"/>
      <c r="D349" s="156"/>
      <c r="E349" s="156"/>
      <c r="F349" s="156"/>
      <c r="G349" s="156"/>
      <c r="H349" s="156"/>
      <c r="I349" s="156"/>
      <c r="J349" s="74"/>
      <c r="K349" s="21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</row>
    <row r="350" spans="1:85" ht="15" customHeight="1" x14ac:dyDescent="0.25">
      <c r="A350" s="53"/>
      <c r="B350" s="156"/>
      <c r="C350" s="156"/>
      <c r="D350" s="156"/>
      <c r="E350" s="156"/>
      <c r="F350" s="156"/>
      <c r="G350" s="156"/>
      <c r="H350" s="156"/>
      <c r="I350" s="156"/>
      <c r="J350" s="74"/>
      <c r="K350" s="21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20"/>
      <c r="BL350" s="20"/>
      <c r="BM350" s="20"/>
      <c r="BN350" s="20"/>
      <c r="BO350" s="20"/>
      <c r="BP350" s="20"/>
      <c r="BQ350" s="20"/>
      <c r="BR350" s="20"/>
      <c r="BS350" s="20"/>
      <c r="BT350" s="20"/>
      <c r="BU350" s="2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</row>
    <row r="351" spans="1:85" ht="15" customHeight="1" x14ac:dyDescent="0.25">
      <c r="A351" s="53"/>
      <c r="B351" s="156"/>
      <c r="C351" s="156"/>
      <c r="D351" s="156"/>
      <c r="E351" s="156"/>
      <c r="F351" s="156"/>
      <c r="G351" s="156"/>
      <c r="H351" s="156"/>
      <c r="I351" s="156"/>
      <c r="J351" s="74"/>
      <c r="K351" s="21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0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20"/>
      <c r="CC351" s="20"/>
      <c r="CD351" s="20"/>
      <c r="CE351" s="20"/>
      <c r="CF351" s="20"/>
      <c r="CG351" s="20"/>
    </row>
    <row r="352" spans="1:85" ht="15" customHeight="1" x14ac:dyDescent="0.25">
      <c r="A352" s="53"/>
      <c r="B352" s="156"/>
      <c r="C352" s="156"/>
      <c r="D352" s="156"/>
      <c r="E352" s="156"/>
      <c r="F352" s="156"/>
      <c r="G352" s="156"/>
      <c r="H352" s="156"/>
      <c r="I352" s="156"/>
      <c r="J352" s="74"/>
      <c r="K352" s="21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  <c r="BH352" s="20"/>
      <c r="BI352" s="20"/>
      <c r="BJ352" s="20"/>
      <c r="BK352" s="20"/>
      <c r="BL352" s="20"/>
      <c r="BM352" s="20"/>
      <c r="BN352" s="20"/>
      <c r="BO352" s="20"/>
      <c r="BP352" s="20"/>
      <c r="BQ352" s="20"/>
      <c r="BR352" s="20"/>
      <c r="BS352" s="20"/>
      <c r="BT352" s="20"/>
      <c r="BU352" s="20"/>
      <c r="BV352" s="20"/>
      <c r="BW352" s="20"/>
      <c r="BX352" s="20"/>
      <c r="BY352" s="20"/>
      <c r="BZ352" s="20"/>
      <c r="CA352" s="20"/>
      <c r="CB352" s="20"/>
      <c r="CC352" s="20"/>
      <c r="CD352" s="20"/>
      <c r="CE352" s="20"/>
      <c r="CF352" s="20"/>
      <c r="CG352" s="20"/>
    </row>
    <row r="353" spans="1:85" ht="15" customHeight="1" x14ac:dyDescent="0.25">
      <c r="A353" s="53"/>
      <c r="B353" s="156"/>
      <c r="C353" s="156"/>
      <c r="D353" s="156"/>
      <c r="E353" s="156"/>
      <c r="F353" s="156"/>
      <c r="G353" s="156"/>
      <c r="H353" s="156"/>
      <c r="I353" s="156"/>
      <c r="J353" s="74"/>
      <c r="K353" s="21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20"/>
      <c r="BL353" s="20"/>
      <c r="BM353" s="20"/>
      <c r="BN353" s="20"/>
      <c r="BO353" s="20"/>
      <c r="BP353" s="20"/>
      <c r="BQ353" s="20"/>
      <c r="BR353" s="20"/>
      <c r="BS353" s="20"/>
      <c r="BT353" s="20"/>
      <c r="BU353" s="2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</row>
    <row r="354" spans="1:85" ht="15" customHeight="1" x14ac:dyDescent="0.25">
      <c r="A354" s="53"/>
      <c r="B354" s="156"/>
      <c r="C354" s="156"/>
      <c r="D354" s="156"/>
      <c r="E354" s="156"/>
      <c r="F354" s="156"/>
      <c r="G354" s="156"/>
      <c r="H354" s="156"/>
      <c r="I354" s="156"/>
      <c r="J354" s="74"/>
      <c r="K354" s="21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0"/>
      <c r="BO354" s="20"/>
      <c r="BP354" s="20"/>
      <c r="BQ354" s="20"/>
      <c r="BR354" s="20"/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  <c r="CD354" s="20"/>
      <c r="CE354" s="20"/>
      <c r="CF354" s="20"/>
      <c r="CG354" s="20"/>
    </row>
    <row r="355" spans="1:85" ht="15" customHeight="1" x14ac:dyDescent="0.25">
      <c r="A355" s="53"/>
      <c r="B355" s="156"/>
      <c r="C355" s="156"/>
      <c r="D355" s="156"/>
      <c r="E355" s="156"/>
      <c r="F355" s="156"/>
      <c r="G355" s="156"/>
      <c r="H355" s="156"/>
      <c r="I355" s="156"/>
      <c r="J355" s="74"/>
      <c r="K355" s="21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0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20"/>
      <c r="CC355" s="20"/>
      <c r="CD355" s="20"/>
      <c r="CE355" s="20"/>
      <c r="CF355" s="20"/>
      <c r="CG355" s="20"/>
    </row>
    <row r="356" spans="1:85" ht="15" customHeight="1" x14ac:dyDescent="0.25">
      <c r="A356" s="53"/>
      <c r="B356" s="156"/>
      <c r="C356" s="156"/>
      <c r="D356" s="156"/>
      <c r="E356" s="156"/>
      <c r="F356" s="156"/>
      <c r="G356" s="156"/>
      <c r="H356" s="156"/>
      <c r="I356" s="156"/>
      <c r="J356" s="74"/>
      <c r="K356" s="21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20"/>
      <c r="BL356" s="20"/>
      <c r="BM356" s="20"/>
      <c r="BN356" s="20"/>
      <c r="BO356" s="20"/>
      <c r="BP356" s="20"/>
      <c r="BQ356" s="20"/>
      <c r="BR356" s="20"/>
      <c r="BS356" s="20"/>
      <c r="BT356" s="20"/>
      <c r="BU356" s="2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</row>
    <row r="357" spans="1:85" ht="15" customHeight="1" x14ac:dyDescent="0.25">
      <c r="A357" s="53"/>
      <c r="B357" s="156"/>
      <c r="C357" s="156"/>
      <c r="D357" s="156"/>
      <c r="E357" s="156"/>
      <c r="F357" s="156"/>
      <c r="G357" s="156"/>
      <c r="H357" s="156"/>
      <c r="I357" s="156"/>
      <c r="J357" s="74"/>
      <c r="K357" s="21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  <c r="BF357" s="20"/>
      <c r="BG357" s="20"/>
      <c r="BH357" s="20"/>
      <c r="BI357" s="20"/>
      <c r="BJ357" s="20"/>
      <c r="BK357" s="20"/>
      <c r="BL357" s="20"/>
      <c r="BM357" s="20"/>
      <c r="BN357" s="20"/>
      <c r="BO357" s="20"/>
      <c r="BP357" s="20"/>
      <c r="BQ357" s="20"/>
      <c r="BR357" s="20"/>
      <c r="BS357" s="20"/>
      <c r="BT357" s="20"/>
      <c r="BU357" s="20"/>
      <c r="BV357" s="20"/>
      <c r="BW357" s="20"/>
      <c r="BX357" s="20"/>
      <c r="BY357" s="20"/>
      <c r="BZ357" s="20"/>
      <c r="CA357" s="20"/>
      <c r="CB357" s="20"/>
      <c r="CC357" s="20"/>
      <c r="CD357" s="20"/>
      <c r="CE357" s="20"/>
      <c r="CF357" s="20"/>
      <c r="CG357" s="20"/>
    </row>
    <row r="358" spans="1:85" ht="15" customHeight="1" x14ac:dyDescent="0.25">
      <c r="A358" s="53"/>
      <c r="B358" s="156"/>
      <c r="C358" s="156"/>
      <c r="D358" s="156"/>
      <c r="E358" s="156"/>
      <c r="F358" s="156"/>
      <c r="G358" s="156"/>
      <c r="H358" s="156"/>
      <c r="I358" s="156"/>
      <c r="J358" s="74"/>
      <c r="K358" s="21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  <c r="BG358" s="20"/>
      <c r="BH358" s="20"/>
      <c r="BI358" s="20"/>
      <c r="BJ358" s="20"/>
      <c r="BK358" s="20"/>
      <c r="BL358" s="20"/>
      <c r="BM358" s="20"/>
      <c r="BN358" s="20"/>
      <c r="BO358" s="20"/>
      <c r="BP358" s="20"/>
      <c r="BQ358" s="20"/>
      <c r="BR358" s="20"/>
      <c r="BS358" s="20"/>
      <c r="BT358" s="20"/>
      <c r="BU358" s="20"/>
      <c r="BV358" s="20"/>
      <c r="BW358" s="20"/>
      <c r="BX358" s="20"/>
      <c r="BY358" s="20"/>
      <c r="BZ358" s="20"/>
      <c r="CA358" s="20"/>
      <c r="CB358" s="20"/>
      <c r="CC358" s="20"/>
      <c r="CD358" s="20"/>
      <c r="CE358" s="20"/>
      <c r="CF358" s="20"/>
      <c r="CG358" s="20"/>
    </row>
    <row r="359" spans="1:85" ht="15" customHeight="1" x14ac:dyDescent="0.25">
      <c r="A359" s="53"/>
      <c r="B359" s="156"/>
      <c r="C359" s="156"/>
      <c r="D359" s="156"/>
      <c r="E359" s="156"/>
      <c r="F359" s="156"/>
      <c r="G359" s="156"/>
      <c r="H359" s="156"/>
      <c r="I359" s="156"/>
      <c r="J359" s="74"/>
      <c r="K359" s="21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0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</row>
    <row r="360" spans="1:85" ht="15" customHeight="1" x14ac:dyDescent="0.25">
      <c r="A360" s="53"/>
      <c r="B360" s="156"/>
      <c r="C360" s="156"/>
      <c r="D360" s="156"/>
      <c r="E360" s="156"/>
      <c r="F360" s="156"/>
      <c r="G360" s="156"/>
      <c r="H360" s="156"/>
      <c r="I360" s="156"/>
      <c r="J360" s="74"/>
      <c r="K360" s="21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  <c r="BH360" s="20"/>
      <c r="BI360" s="20"/>
      <c r="BJ360" s="20"/>
      <c r="BK360" s="20"/>
      <c r="BL360" s="20"/>
      <c r="BM360" s="20"/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0"/>
      <c r="BY360" s="20"/>
      <c r="BZ360" s="20"/>
      <c r="CA360" s="20"/>
      <c r="CB360" s="20"/>
      <c r="CC360" s="20"/>
      <c r="CD360" s="20"/>
      <c r="CE360" s="20"/>
      <c r="CF360" s="20"/>
      <c r="CG360" s="20"/>
    </row>
    <row r="361" spans="1:85" ht="15" customHeight="1" x14ac:dyDescent="0.25">
      <c r="A361" s="53"/>
      <c r="B361" s="156"/>
      <c r="C361" s="156"/>
      <c r="D361" s="156"/>
      <c r="E361" s="156"/>
      <c r="F361" s="156"/>
      <c r="G361" s="156"/>
      <c r="H361" s="156"/>
      <c r="I361" s="156"/>
      <c r="J361" s="74"/>
      <c r="K361" s="21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  <c r="BG361" s="20"/>
      <c r="BH361" s="20"/>
      <c r="BI361" s="20"/>
      <c r="BJ361" s="20"/>
      <c r="BK361" s="20"/>
      <c r="BL361" s="20"/>
      <c r="BM361" s="20"/>
      <c r="BN361" s="20"/>
      <c r="BO361" s="20"/>
      <c r="BP361" s="20"/>
      <c r="BQ361" s="20"/>
      <c r="BR361" s="20"/>
      <c r="BS361" s="20"/>
      <c r="BT361" s="20"/>
      <c r="BU361" s="20"/>
      <c r="BV361" s="20"/>
      <c r="BW361" s="20"/>
      <c r="BX361" s="20"/>
      <c r="BY361" s="20"/>
      <c r="BZ361" s="20"/>
      <c r="CA361" s="20"/>
      <c r="CB361" s="20"/>
      <c r="CC361" s="20"/>
      <c r="CD361" s="20"/>
      <c r="CE361" s="20"/>
      <c r="CF361" s="20"/>
      <c r="CG361" s="20"/>
    </row>
    <row r="362" spans="1:85" ht="15" customHeight="1" x14ac:dyDescent="0.25">
      <c r="A362" s="53"/>
      <c r="B362" s="156"/>
      <c r="C362" s="156"/>
      <c r="D362" s="156"/>
      <c r="E362" s="156"/>
      <c r="F362" s="156"/>
      <c r="G362" s="156"/>
      <c r="H362" s="156"/>
      <c r="I362" s="156"/>
      <c r="J362" s="74"/>
      <c r="K362" s="21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20"/>
      <c r="BL362" s="20"/>
      <c r="BM362" s="20"/>
      <c r="BN362" s="20"/>
      <c r="BO362" s="20"/>
      <c r="BP362" s="20"/>
      <c r="BQ362" s="20"/>
      <c r="BR362" s="20"/>
      <c r="BS362" s="20"/>
      <c r="BT362" s="20"/>
      <c r="BU362" s="2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</row>
    <row r="363" spans="1:85" ht="15" customHeight="1" x14ac:dyDescent="0.25">
      <c r="A363" s="53"/>
      <c r="B363" s="156"/>
      <c r="C363" s="156"/>
      <c r="D363" s="156"/>
      <c r="E363" s="156"/>
      <c r="F363" s="156"/>
      <c r="G363" s="156"/>
      <c r="H363" s="156"/>
      <c r="I363" s="156"/>
      <c r="J363" s="74"/>
      <c r="K363" s="21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0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20"/>
      <c r="CC363" s="20"/>
      <c r="CD363" s="20"/>
      <c r="CE363" s="20"/>
      <c r="CF363" s="20"/>
      <c r="CG363" s="20"/>
    </row>
    <row r="364" spans="1:85" ht="15" customHeight="1" x14ac:dyDescent="0.25">
      <c r="A364" s="53"/>
      <c r="B364" s="156"/>
      <c r="C364" s="156"/>
      <c r="D364" s="156"/>
      <c r="E364" s="156"/>
      <c r="F364" s="156"/>
      <c r="G364" s="156"/>
      <c r="H364" s="156"/>
      <c r="I364" s="156"/>
      <c r="J364" s="74"/>
      <c r="K364" s="21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  <c r="BG364" s="20"/>
      <c r="BH364" s="20"/>
      <c r="BI364" s="20"/>
      <c r="BJ364" s="20"/>
      <c r="BK364" s="20"/>
      <c r="BL364" s="20"/>
      <c r="BM364" s="20"/>
      <c r="BN364" s="20"/>
      <c r="BO364" s="20"/>
      <c r="BP364" s="20"/>
      <c r="BQ364" s="20"/>
      <c r="BR364" s="20"/>
      <c r="BS364" s="20"/>
      <c r="BT364" s="20"/>
      <c r="BU364" s="20"/>
      <c r="BV364" s="20"/>
      <c r="BW364" s="20"/>
      <c r="BX364" s="20"/>
      <c r="BY364" s="20"/>
      <c r="BZ364" s="20"/>
      <c r="CA364" s="20"/>
      <c r="CB364" s="20"/>
      <c r="CC364" s="20"/>
      <c r="CD364" s="20"/>
      <c r="CE364" s="20"/>
      <c r="CF364" s="20"/>
      <c r="CG364" s="20"/>
    </row>
    <row r="365" spans="1:85" ht="15" customHeight="1" x14ac:dyDescent="0.25">
      <c r="A365" s="53"/>
      <c r="B365" s="156"/>
      <c r="C365" s="156"/>
      <c r="D365" s="156"/>
      <c r="E365" s="156"/>
      <c r="F365" s="156"/>
      <c r="G365" s="156"/>
      <c r="H365" s="156"/>
      <c r="I365" s="156"/>
      <c r="J365" s="74"/>
      <c r="K365" s="21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20"/>
      <c r="BL365" s="20"/>
      <c r="BM365" s="20"/>
      <c r="BN365" s="20"/>
      <c r="BO365" s="20"/>
      <c r="BP365" s="20"/>
      <c r="BQ365" s="20"/>
      <c r="BR365" s="20"/>
      <c r="BS365" s="20"/>
      <c r="BT365" s="20"/>
      <c r="BU365" s="2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</row>
    <row r="366" spans="1:85" ht="15" customHeight="1" x14ac:dyDescent="0.25">
      <c r="A366" s="53"/>
      <c r="B366" s="156"/>
      <c r="C366" s="156"/>
      <c r="D366" s="156"/>
      <c r="E366" s="156"/>
      <c r="F366" s="156"/>
      <c r="G366" s="156"/>
      <c r="H366" s="156"/>
      <c r="I366" s="156"/>
      <c r="J366" s="74"/>
      <c r="K366" s="21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  <c r="BG366" s="20"/>
      <c r="BH366" s="20"/>
      <c r="BI366" s="20"/>
      <c r="BJ366" s="20"/>
      <c r="BK366" s="20"/>
      <c r="BL366" s="20"/>
      <c r="BM366" s="20"/>
      <c r="BN366" s="20"/>
      <c r="BO366" s="20"/>
      <c r="BP366" s="20"/>
      <c r="BQ366" s="20"/>
      <c r="BR366" s="20"/>
      <c r="BS366" s="20"/>
      <c r="BT366" s="20"/>
      <c r="BU366" s="20"/>
      <c r="BV366" s="20"/>
      <c r="BW366" s="20"/>
      <c r="BX366" s="20"/>
      <c r="BY366" s="20"/>
      <c r="BZ366" s="20"/>
      <c r="CA366" s="20"/>
      <c r="CB366" s="20"/>
      <c r="CC366" s="20"/>
      <c r="CD366" s="20"/>
      <c r="CE366" s="20"/>
      <c r="CF366" s="20"/>
      <c r="CG366" s="20"/>
    </row>
    <row r="367" spans="1:85" ht="15" customHeight="1" x14ac:dyDescent="0.25">
      <c r="A367" s="53"/>
      <c r="B367" s="156"/>
      <c r="C367" s="156"/>
      <c r="D367" s="156"/>
      <c r="E367" s="156"/>
      <c r="F367" s="156"/>
      <c r="G367" s="156"/>
      <c r="H367" s="156"/>
      <c r="I367" s="156"/>
      <c r="J367" s="74"/>
      <c r="K367" s="21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0"/>
    </row>
    <row r="368" spans="1:85" ht="15" customHeight="1" x14ac:dyDescent="0.25">
      <c r="A368" s="53"/>
      <c r="B368" s="156"/>
      <c r="C368" s="156"/>
      <c r="D368" s="156"/>
      <c r="E368" s="156"/>
      <c r="F368" s="156"/>
      <c r="G368" s="156"/>
      <c r="H368" s="156"/>
      <c r="I368" s="156"/>
      <c r="J368" s="74"/>
      <c r="K368" s="21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20"/>
      <c r="BL368" s="20"/>
      <c r="BM368" s="20"/>
      <c r="BN368" s="20"/>
      <c r="BO368" s="20"/>
      <c r="BP368" s="20"/>
      <c r="BQ368" s="20"/>
      <c r="BR368" s="20"/>
      <c r="BS368" s="20"/>
      <c r="BT368" s="20"/>
      <c r="BU368" s="2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</row>
    <row r="369" spans="1:85" ht="15" customHeight="1" x14ac:dyDescent="0.25">
      <c r="A369" s="53"/>
      <c r="B369" s="156"/>
      <c r="C369" s="156"/>
      <c r="D369" s="156"/>
      <c r="E369" s="156"/>
      <c r="F369" s="156"/>
      <c r="G369" s="156"/>
      <c r="H369" s="156"/>
      <c r="I369" s="156"/>
      <c r="J369" s="74"/>
      <c r="K369" s="21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  <c r="BA369" s="20"/>
      <c r="BB369" s="20"/>
      <c r="BC369" s="20"/>
      <c r="BD369" s="20"/>
      <c r="BE369" s="20"/>
      <c r="BF369" s="20"/>
      <c r="BG369" s="20"/>
      <c r="BH369" s="20"/>
      <c r="BI369" s="20"/>
      <c r="BJ369" s="20"/>
      <c r="BK369" s="20"/>
      <c r="BL369" s="20"/>
      <c r="BM369" s="20"/>
      <c r="BN369" s="20"/>
      <c r="BO369" s="20"/>
      <c r="BP369" s="20"/>
      <c r="BQ369" s="20"/>
      <c r="BR369" s="20"/>
      <c r="BS369" s="20"/>
      <c r="BT369" s="20"/>
      <c r="BU369" s="20"/>
      <c r="BV369" s="20"/>
      <c r="BW369" s="20"/>
      <c r="BX369" s="20"/>
      <c r="BY369" s="20"/>
      <c r="BZ369" s="20"/>
      <c r="CA369" s="20"/>
      <c r="CB369" s="20"/>
      <c r="CC369" s="20"/>
      <c r="CD369" s="20"/>
      <c r="CE369" s="20"/>
      <c r="CF369" s="20"/>
      <c r="CG369" s="20"/>
    </row>
    <row r="370" spans="1:85" ht="15" customHeight="1" x14ac:dyDescent="0.25">
      <c r="A370" s="53"/>
      <c r="B370" s="156"/>
      <c r="C370" s="156"/>
      <c r="D370" s="156"/>
      <c r="E370" s="156"/>
      <c r="F370" s="156"/>
      <c r="G370" s="156"/>
      <c r="H370" s="156"/>
      <c r="I370" s="156"/>
      <c r="J370" s="74"/>
      <c r="K370" s="21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  <c r="BG370" s="20"/>
      <c r="BH370" s="20"/>
      <c r="BI370" s="20"/>
      <c r="BJ370" s="20"/>
      <c r="BK370" s="20"/>
      <c r="BL370" s="20"/>
      <c r="BM370" s="20"/>
      <c r="BN370" s="20"/>
      <c r="BO370" s="20"/>
      <c r="BP370" s="20"/>
      <c r="BQ370" s="20"/>
      <c r="BR370" s="20"/>
      <c r="BS370" s="20"/>
      <c r="BT370" s="20"/>
      <c r="BU370" s="20"/>
      <c r="BV370" s="20"/>
      <c r="BW370" s="20"/>
      <c r="BX370" s="20"/>
      <c r="BY370" s="20"/>
      <c r="BZ370" s="20"/>
      <c r="CA370" s="20"/>
      <c r="CB370" s="20"/>
      <c r="CC370" s="20"/>
      <c r="CD370" s="20"/>
      <c r="CE370" s="20"/>
      <c r="CF370" s="20"/>
      <c r="CG370" s="20"/>
    </row>
    <row r="371" spans="1:85" ht="15" customHeight="1" x14ac:dyDescent="0.25">
      <c r="A371" s="53"/>
      <c r="B371" s="156"/>
      <c r="C371" s="156"/>
      <c r="D371" s="156"/>
      <c r="E371" s="156"/>
      <c r="F371" s="156"/>
      <c r="G371" s="156"/>
      <c r="H371" s="156"/>
      <c r="I371" s="156"/>
      <c r="J371" s="74"/>
      <c r="K371" s="21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0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</row>
    <row r="372" spans="1:85" ht="15" customHeight="1" x14ac:dyDescent="0.25">
      <c r="A372" s="53"/>
      <c r="B372" s="156"/>
      <c r="C372" s="156"/>
      <c r="D372" s="156"/>
      <c r="E372" s="156"/>
      <c r="F372" s="156"/>
      <c r="G372" s="156"/>
      <c r="H372" s="156"/>
      <c r="I372" s="156"/>
      <c r="J372" s="74"/>
      <c r="K372" s="21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  <c r="BA372" s="20"/>
      <c r="BB372" s="20"/>
      <c r="BC372" s="20"/>
      <c r="BD372" s="20"/>
      <c r="BE372" s="20"/>
      <c r="BF372" s="20"/>
      <c r="BG372" s="20"/>
      <c r="BH372" s="20"/>
      <c r="BI372" s="20"/>
      <c r="BJ372" s="20"/>
      <c r="BK372" s="20"/>
      <c r="BL372" s="20"/>
      <c r="BM372" s="20"/>
      <c r="BN372" s="20"/>
      <c r="BO372" s="20"/>
      <c r="BP372" s="20"/>
      <c r="BQ372" s="20"/>
      <c r="BR372" s="20"/>
      <c r="BS372" s="20"/>
      <c r="BT372" s="20"/>
      <c r="BU372" s="20"/>
      <c r="BV372" s="20"/>
      <c r="BW372" s="20"/>
      <c r="BX372" s="20"/>
      <c r="BY372" s="20"/>
      <c r="BZ372" s="20"/>
      <c r="CA372" s="20"/>
      <c r="CB372" s="20"/>
      <c r="CC372" s="20"/>
      <c r="CD372" s="20"/>
      <c r="CE372" s="20"/>
      <c r="CF372" s="20"/>
      <c r="CG372" s="20"/>
    </row>
    <row r="373" spans="1:85" ht="15" customHeight="1" x14ac:dyDescent="0.25">
      <c r="A373" s="53"/>
      <c r="B373" s="156"/>
      <c r="C373" s="156"/>
      <c r="D373" s="156"/>
      <c r="E373" s="156"/>
      <c r="F373" s="156"/>
      <c r="G373" s="156"/>
      <c r="H373" s="156"/>
      <c r="I373" s="156"/>
      <c r="J373" s="74"/>
      <c r="K373" s="21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  <c r="BR373" s="20"/>
      <c r="BS373" s="20"/>
      <c r="BT373" s="20"/>
      <c r="BU373" s="20"/>
      <c r="BV373" s="20"/>
      <c r="BW373" s="20"/>
      <c r="BX373" s="20"/>
      <c r="BY373" s="20"/>
      <c r="BZ373" s="20"/>
      <c r="CA373" s="20"/>
      <c r="CB373" s="20"/>
      <c r="CC373" s="20"/>
      <c r="CD373" s="20"/>
      <c r="CE373" s="20"/>
      <c r="CF373" s="20"/>
      <c r="CG373" s="20"/>
    </row>
    <row r="374" spans="1:85" ht="15" customHeight="1" x14ac:dyDescent="0.25">
      <c r="A374" s="53"/>
      <c r="B374" s="156"/>
      <c r="C374" s="156"/>
      <c r="D374" s="156"/>
      <c r="E374" s="156"/>
      <c r="F374" s="156"/>
      <c r="G374" s="156"/>
      <c r="H374" s="156"/>
      <c r="I374" s="156"/>
      <c r="J374" s="74"/>
      <c r="K374" s="21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2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0"/>
      <c r="CC374" s="20"/>
      <c r="CD374" s="20"/>
      <c r="CE374" s="20"/>
      <c r="CF374" s="20"/>
      <c r="CG374" s="20"/>
    </row>
    <row r="375" spans="1:85" ht="15" customHeight="1" x14ac:dyDescent="0.25">
      <c r="A375" s="53"/>
      <c r="B375" s="156"/>
      <c r="C375" s="156"/>
      <c r="D375" s="156"/>
      <c r="E375" s="156"/>
      <c r="F375" s="156"/>
      <c r="G375" s="156"/>
      <c r="H375" s="156"/>
      <c r="I375" s="156"/>
      <c r="J375" s="74"/>
      <c r="K375" s="21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  <c r="BA375" s="20"/>
      <c r="BB375" s="20"/>
      <c r="BC375" s="20"/>
      <c r="BD375" s="20"/>
      <c r="BE375" s="20"/>
      <c r="BF375" s="20"/>
      <c r="BG375" s="20"/>
      <c r="BH375" s="20"/>
      <c r="BI375" s="20"/>
      <c r="BJ375" s="20"/>
      <c r="BK375" s="20"/>
      <c r="BL375" s="20"/>
      <c r="BM375" s="20"/>
      <c r="BN375" s="20"/>
      <c r="BO375" s="20"/>
      <c r="BP375" s="20"/>
      <c r="BQ375" s="20"/>
      <c r="BR375" s="20"/>
      <c r="BS375" s="20"/>
      <c r="BT375" s="20"/>
      <c r="BU375" s="20"/>
      <c r="BV375" s="20"/>
      <c r="BW375" s="20"/>
      <c r="BX375" s="20"/>
      <c r="BY375" s="20"/>
      <c r="BZ375" s="20"/>
      <c r="CA375" s="20"/>
      <c r="CB375" s="20"/>
      <c r="CC375" s="20"/>
      <c r="CD375" s="20"/>
      <c r="CE375" s="20"/>
      <c r="CF375" s="20"/>
      <c r="CG375" s="20"/>
    </row>
    <row r="376" spans="1:85" ht="15" customHeight="1" x14ac:dyDescent="0.25">
      <c r="A376" s="53"/>
      <c r="B376" s="156"/>
      <c r="C376" s="156"/>
      <c r="D376" s="156"/>
      <c r="E376" s="156"/>
      <c r="F376" s="156"/>
      <c r="G376" s="156"/>
      <c r="H376" s="156"/>
      <c r="I376" s="156"/>
      <c r="J376" s="74"/>
      <c r="K376" s="21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  <c r="BA376" s="20"/>
      <c r="BB376" s="20"/>
      <c r="BC376" s="20"/>
      <c r="BD376" s="20"/>
      <c r="BE376" s="20"/>
      <c r="BF376" s="20"/>
      <c r="BG376" s="20"/>
      <c r="BH376" s="20"/>
      <c r="BI376" s="20"/>
      <c r="BJ376" s="20"/>
      <c r="BK376" s="20"/>
      <c r="BL376" s="20"/>
      <c r="BM376" s="20"/>
      <c r="BN376" s="20"/>
      <c r="BO376" s="20"/>
      <c r="BP376" s="20"/>
      <c r="BQ376" s="20"/>
      <c r="BR376" s="20"/>
      <c r="BS376" s="20"/>
      <c r="BT376" s="20"/>
      <c r="BU376" s="20"/>
      <c r="BV376" s="20"/>
      <c r="BW376" s="20"/>
      <c r="BX376" s="20"/>
      <c r="BY376" s="20"/>
      <c r="BZ376" s="20"/>
      <c r="CA376" s="20"/>
      <c r="CB376" s="20"/>
      <c r="CC376" s="20"/>
      <c r="CD376" s="20"/>
      <c r="CE376" s="20"/>
      <c r="CF376" s="20"/>
      <c r="CG376" s="20"/>
    </row>
    <row r="377" spans="1:85" ht="15" customHeight="1" x14ac:dyDescent="0.25">
      <c r="A377" s="53"/>
      <c r="B377" s="156"/>
      <c r="C377" s="156"/>
      <c r="D377" s="156"/>
      <c r="E377" s="156"/>
      <c r="F377" s="156"/>
      <c r="G377" s="156"/>
      <c r="H377" s="156"/>
      <c r="I377" s="156"/>
      <c r="J377" s="74"/>
      <c r="K377" s="21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/>
      <c r="BL377" s="20"/>
      <c r="BM377" s="20"/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  <c r="BX377" s="20"/>
      <c r="BY377" s="20"/>
      <c r="BZ377" s="20"/>
      <c r="CA377" s="20"/>
      <c r="CB377" s="20"/>
      <c r="CC377" s="20"/>
      <c r="CD377" s="20"/>
      <c r="CE377" s="20"/>
      <c r="CF377" s="20"/>
      <c r="CG377" s="20"/>
    </row>
    <row r="378" spans="1:85" ht="15" customHeight="1" x14ac:dyDescent="0.25">
      <c r="A378" s="53"/>
      <c r="B378" s="156"/>
      <c r="C378" s="156"/>
      <c r="D378" s="156"/>
      <c r="E378" s="156"/>
      <c r="F378" s="156"/>
      <c r="G378" s="156"/>
      <c r="H378" s="156"/>
      <c r="I378" s="156"/>
      <c r="J378" s="74"/>
      <c r="K378" s="21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  <c r="BA378" s="20"/>
      <c r="BB378" s="20"/>
      <c r="BC378" s="20"/>
      <c r="BD378" s="20"/>
      <c r="BE378" s="20"/>
      <c r="BF378" s="20"/>
      <c r="BG378" s="20"/>
      <c r="BH378" s="20"/>
      <c r="BI378" s="20"/>
      <c r="BJ378" s="20"/>
      <c r="BK378" s="20"/>
      <c r="BL378" s="20"/>
      <c r="BM378" s="20"/>
      <c r="BN378" s="20"/>
      <c r="BO378" s="20"/>
      <c r="BP378" s="20"/>
      <c r="BQ378" s="20"/>
      <c r="BR378" s="20"/>
      <c r="BS378" s="20"/>
      <c r="BT378" s="20"/>
      <c r="BU378" s="20"/>
      <c r="BV378" s="20"/>
      <c r="BW378" s="20"/>
      <c r="BX378" s="20"/>
      <c r="BY378" s="20"/>
      <c r="BZ378" s="20"/>
      <c r="CA378" s="20"/>
      <c r="CB378" s="20"/>
      <c r="CC378" s="20"/>
      <c r="CD378" s="20"/>
      <c r="CE378" s="20"/>
      <c r="CF378" s="20"/>
      <c r="CG378" s="20"/>
    </row>
    <row r="379" spans="1:85" ht="15" customHeight="1" x14ac:dyDescent="0.25">
      <c r="A379" s="53"/>
      <c r="B379" s="156"/>
      <c r="C379" s="156"/>
      <c r="D379" s="156"/>
      <c r="E379" s="156"/>
      <c r="F379" s="156"/>
      <c r="G379" s="156"/>
      <c r="H379" s="156"/>
      <c r="I379" s="156"/>
      <c r="J379" s="74"/>
      <c r="K379" s="21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  <c r="BA379" s="20"/>
      <c r="BB379" s="20"/>
      <c r="BC379" s="20"/>
      <c r="BD379" s="20"/>
      <c r="BE379" s="20"/>
      <c r="BF379" s="20"/>
      <c r="BG379" s="20"/>
      <c r="BH379" s="20"/>
      <c r="BI379" s="20"/>
      <c r="BJ379" s="20"/>
      <c r="BK379" s="20"/>
      <c r="BL379" s="20"/>
      <c r="BM379" s="20"/>
      <c r="BN379" s="20"/>
      <c r="BO379" s="20"/>
      <c r="BP379" s="20"/>
      <c r="BQ379" s="20"/>
      <c r="BR379" s="20"/>
      <c r="BS379" s="20"/>
      <c r="BT379" s="20"/>
      <c r="BU379" s="20"/>
      <c r="BV379" s="20"/>
      <c r="BW379" s="20"/>
      <c r="BX379" s="20"/>
      <c r="BY379" s="20"/>
      <c r="BZ379" s="20"/>
      <c r="CA379" s="20"/>
      <c r="CB379" s="20"/>
      <c r="CC379" s="20"/>
      <c r="CD379" s="20"/>
      <c r="CE379" s="20"/>
      <c r="CF379" s="20"/>
      <c r="CG379" s="20"/>
    </row>
    <row r="380" spans="1:85" ht="15" customHeight="1" x14ac:dyDescent="0.25">
      <c r="A380" s="53"/>
      <c r="B380" s="156"/>
      <c r="C380" s="156"/>
      <c r="D380" s="156"/>
      <c r="E380" s="156"/>
      <c r="F380" s="156"/>
      <c r="G380" s="156"/>
      <c r="H380" s="156"/>
      <c r="I380" s="156"/>
      <c r="J380" s="74"/>
      <c r="K380" s="21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  <c r="BA380" s="20"/>
      <c r="BB380" s="20"/>
      <c r="BC380" s="20"/>
      <c r="BD380" s="20"/>
      <c r="BE380" s="20"/>
      <c r="BF380" s="20"/>
      <c r="BG380" s="20"/>
      <c r="BH380" s="20"/>
      <c r="BI380" s="20"/>
      <c r="BJ380" s="20"/>
      <c r="BK380" s="20"/>
      <c r="BL380" s="20"/>
      <c r="BM380" s="20"/>
      <c r="BN380" s="20"/>
      <c r="BO380" s="20"/>
      <c r="BP380" s="20"/>
      <c r="BQ380" s="20"/>
      <c r="BR380" s="20"/>
      <c r="BS380" s="20"/>
      <c r="BT380" s="20"/>
      <c r="BU380" s="20"/>
      <c r="BV380" s="20"/>
      <c r="BW380" s="20"/>
      <c r="BX380" s="20"/>
      <c r="BY380" s="20"/>
      <c r="BZ380" s="20"/>
      <c r="CA380" s="20"/>
      <c r="CB380" s="20"/>
      <c r="CC380" s="20"/>
      <c r="CD380" s="20"/>
      <c r="CE380" s="20"/>
      <c r="CF380" s="20"/>
      <c r="CG380" s="20"/>
    </row>
    <row r="381" spans="1:85" ht="15" customHeight="1" x14ac:dyDescent="0.25">
      <c r="A381" s="53"/>
      <c r="B381" s="156"/>
      <c r="C381" s="156"/>
      <c r="D381" s="156"/>
      <c r="E381" s="156"/>
      <c r="F381" s="156"/>
      <c r="G381" s="156"/>
      <c r="H381" s="156"/>
      <c r="I381" s="156"/>
      <c r="J381" s="74"/>
      <c r="K381" s="21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  <c r="BA381" s="20"/>
      <c r="BB381" s="20"/>
      <c r="BC381" s="20"/>
      <c r="BD381" s="20"/>
      <c r="BE381" s="20"/>
      <c r="BF381" s="20"/>
      <c r="BG381" s="20"/>
      <c r="BH381" s="20"/>
      <c r="BI381" s="20"/>
      <c r="BJ381" s="20"/>
      <c r="BK381" s="20"/>
      <c r="BL381" s="20"/>
      <c r="BM381" s="20"/>
      <c r="BN381" s="20"/>
      <c r="BO381" s="20"/>
      <c r="BP381" s="20"/>
      <c r="BQ381" s="20"/>
      <c r="BR381" s="20"/>
      <c r="BS381" s="20"/>
      <c r="BT381" s="20"/>
      <c r="BU381" s="20"/>
      <c r="BV381" s="20"/>
      <c r="BW381" s="20"/>
      <c r="BX381" s="20"/>
      <c r="BY381" s="20"/>
      <c r="BZ381" s="20"/>
      <c r="CA381" s="20"/>
      <c r="CB381" s="20"/>
      <c r="CC381" s="20"/>
      <c r="CD381" s="20"/>
      <c r="CE381" s="20"/>
      <c r="CF381" s="20"/>
      <c r="CG381" s="20"/>
    </row>
    <row r="382" spans="1:85" ht="15" customHeight="1" x14ac:dyDescent="0.25">
      <c r="A382" s="53"/>
      <c r="B382" s="156"/>
      <c r="C382" s="156"/>
      <c r="D382" s="156"/>
      <c r="E382" s="156"/>
      <c r="F382" s="156"/>
      <c r="G382" s="156"/>
      <c r="H382" s="156"/>
      <c r="I382" s="156"/>
      <c r="J382" s="74"/>
      <c r="K382" s="21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  <c r="BA382" s="20"/>
      <c r="BB382" s="20"/>
      <c r="BC382" s="20"/>
      <c r="BD382" s="20"/>
      <c r="BE382" s="20"/>
      <c r="BF382" s="20"/>
      <c r="BG382" s="20"/>
      <c r="BH382" s="20"/>
      <c r="BI382" s="20"/>
      <c r="BJ382" s="20"/>
      <c r="BK382" s="20"/>
      <c r="BL382" s="20"/>
      <c r="BM382" s="20"/>
      <c r="BN382" s="20"/>
      <c r="BO382" s="20"/>
      <c r="BP382" s="20"/>
      <c r="BQ382" s="20"/>
      <c r="BR382" s="20"/>
      <c r="BS382" s="20"/>
      <c r="BT382" s="20"/>
      <c r="BU382" s="20"/>
      <c r="BV382" s="20"/>
      <c r="BW382" s="20"/>
      <c r="BX382" s="20"/>
      <c r="BY382" s="20"/>
      <c r="BZ382" s="20"/>
      <c r="CA382" s="20"/>
      <c r="CB382" s="20"/>
      <c r="CC382" s="20"/>
      <c r="CD382" s="20"/>
      <c r="CE382" s="20"/>
      <c r="CF382" s="20"/>
      <c r="CG382" s="20"/>
    </row>
    <row r="383" spans="1:85" ht="15" customHeight="1" x14ac:dyDescent="0.25">
      <c r="A383" s="53"/>
      <c r="B383" s="156"/>
      <c r="C383" s="156"/>
      <c r="D383" s="156"/>
      <c r="E383" s="156"/>
      <c r="F383" s="156"/>
      <c r="G383" s="156"/>
      <c r="H383" s="156"/>
      <c r="I383" s="156"/>
      <c r="J383" s="74"/>
      <c r="K383" s="21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  <c r="BA383" s="20"/>
      <c r="BB383" s="20"/>
      <c r="BC383" s="20"/>
      <c r="BD383" s="20"/>
      <c r="BE383" s="20"/>
      <c r="BF383" s="20"/>
      <c r="BG383" s="20"/>
      <c r="BH383" s="20"/>
      <c r="BI383" s="20"/>
      <c r="BJ383" s="20"/>
      <c r="BK383" s="20"/>
      <c r="BL383" s="20"/>
      <c r="BM383" s="20"/>
      <c r="BN383" s="20"/>
      <c r="BO383" s="20"/>
      <c r="BP383" s="20"/>
      <c r="BQ383" s="20"/>
      <c r="BR383" s="20"/>
      <c r="BS383" s="20"/>
      <c r="BT383" s="20"/>
      <c r="BU383" s="20"/>
      <c r="BV383" s="20"/>
      <c r="BW383" s="20"/>
      <c r="BX383" s="20"/>
      <c r="BY383" s="20"/>
      <c r="BZ383" s="20"/>
      <c r="CA383" s="20"/>
      <c r="CB383" s="20"/>
      <c r="CC383" s="20"/>
      <c r="CD383" s="20"/>
      <c r="CE383" s="20"/>
      <c r="CF383" s="20"/>
      <c r="CG383" s="20"/>
    </row>
    <row r="384" spans="1:85" ht="15" customHeight="1" x14ac:dyDescent="0.25">
      <c r="A384" s="53"/>
      <c r="B384" s="156"/>
      <c r="C384" s="156"/>
      <c r="D384" s="156"/>
      <c r="E384" s="156"/>
      <c r="F384" s="156"/>
      <c r="G384" s="156"/>
      <c r="H384" s="156"/>
      <c r="I384" s="156"/>
      <c r="J384" s="74"/>
      <c r="K384" s="21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  <c r="BA384" s="20"/>
      <c r="BB384" s="20"/>
      <c r="BC384" s="20"/>
      <c r="BD384" s="20"/>
      <c r="BE384" s="20"/>
      <c r="BF384" s="20"/>
      <c r="BG384" s="20"/>
      <c r="BH384" s="20"/>
      <c r="BI384" s="20"/>
      <c r="BJ384" s="20"/>
      <c r="BK384" s="20"/>
      <c r="BL384" s="20"/>
      <c r="BM384" s="20"/>
      <c r="BN384" s="20"/>
      <c r="BO384" s="20"/>
      <c r="BP384" s="20"/>
      <c r="BQ384" s="20"/>
      <c r="BR384" s="20"/>
      <c r="BS384" s="20"/>
      <c r="BT384" s="20"/>
      <c r="BU384" s="20"/>
      <c r="BV384" s="20"/>
      <c r="BW384" s="20"/>
      <c r="BX384" s="20"/>
      <c r="BY384" s="20"/>
      <c r="BZ384" s="20"/>
      <c r="CA384" s="20"/>
      <c r="CB384" s="20"/>
      <c r="CC384" s="20"/>
      <c r="CD384" s="20"/>
      <c r="CE384" s="20"/>
      <c r="CF384" s="20"/>
      <c r="CG384" s="20"/>
    </row>
    <row r="385" spans="1:85" ht="15" customHeight="1" x14ac:dyDescent="0.25">
      <c r="A385" s="53"/>
      <c r="B385" s="156"/>
      <c r="C385" s="156"/>
      <c r="D385" s="156"/>
      <c r="E385" s="156"/>
      <c r="F385" s="156"/>
      <c r="G385" s="156"/>
      <c r="H385" s="156"/>
      <c r="I385" s="156"/>
      <c r="J385" s="74"/>
      <c r="K385" s="21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  <c r="BA385" s="20"/>
      <c r="BB385" s="20"/>
      <c r="BC385" s="20"/>
      <c r="BD385" s="20"/>
      <c r="BE385" s="20"/>
      <c r="BF385" s="20"/>
      <c r="BG385" s="20"/>
      <c r="BH385" s="20"/>
      <c r="BI385" s="20"/>
      <c r="BJ385" s="20"/>
      <c r="BK385" s="20"/>
      <c r="BL385" s="20"/>
      <c r="BM385" s="20"/>
      <c r="BN385" s="20"/>
      <c r="BO385" s="20"/>
      <c r="BP385" s="20"/>
      <c r="BQ385" s="20"/>
      <c r="BR385" s="20"/>
      <c r="BS385" s="20"/>
      <c r="BT385" s="20"/>
      <c r="BU385" s="20"/>
      <c r="BV385" s="20"/>
      <c r="BW385" s="20"/>
      <c r="BX385" s="20"/>
      <c r="BY385" s="20"/>
      <c r="BZ385" s="20"/>
      <c r="CA385" s="20"/>
      <c r="CB385" s="20"/>
      <c r="CC385" s="20"/>
      <c r="CD385" s="20"/>
      <c r="CE385" s="20"/>
      <c r="CF385" s="20"/>
      <c r="CG385" s="20"/>
    </row>
    <row r="386" spans="1:85" ht="15" customHeight="1" x14ac:dyDescent="0.25">
      <c r="A386" s="53"/>
      <c r="B386" s="156"/>
      <c r="C386" s="156"/>
      <c r="D386" s="156"/>
      <c r="E386" s="156"/>
      <c r="F386" s="156"/>
      <c r="G386" s="156"/>
      <c r="H386" s="156"/>
      <c r="I386" s="156"/>
      <c r="J386" s="74"/>
      <c r="K386" s="21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  <c r="BA386" s="20"/>
      <c r="BB386" s="20"/>
      <c r="BC386" s="20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0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20"/>
      <c r="CC386" s="20"/>
      <c r="CD386" s="20"/>
      <c r="CE386" s="20"/>
      <c r="CF386" s="20"/>
      <c r="CG386" s="20"/>
    </row>
    <row r="387" spans="1:85" ht="15" customHeight="1" x14ac:dyDescent="0.25">
      <c r="A387" s="53"/>
      <c r="B387" s="156"/>
      <c r="C387" s="156"/>
      <c r="D387" s="156"/>
      <c r="E387" s="156"/>
      <c r="F387" s="156"/>
      <c r="G387" s="156"/>
      <c r="H387" s="156"/>
      <c r="I387" s="156"/>
      <c r="J387" s="74"/>
      <c r="K387" s="21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  <c r="BA387" s="20"/>
      <c r="BB387" s="20"/>
      <c r="BC387" s="20"/>
      <c r="BD387" s="20"/>
      <c r="BE387" s="20"/>
      <c r="BF387" s="20"/>
      <c r="BG387" s="20"/>
      <c r="BH387" s="20"/>
      <c r="BI387" s="20"/>
      <c r="BJ387" s="20"/>
      <c r="BK387" s="20"/>
      <c r="BL387" s="20"/>
      <c r="BM387" s="20"/>
      <c r="BN387" s="20"/>
      <c r="BO387" s="20"/>
      <c r="BP387" s="20"/>
      <c r="BQ387" s="20"/>
      <c r="BR387" s="20"/>
      <c r="BS387" s="20"/>
      <c r="BT387" s="20"/>
      <c r="BU387" s="20"/>
      <c r="BV387" s="20"/>
      <c r="BW387" s="20"/>
      <c r="BX387" s="20"/>
      <c r="BY387" s="20"/>
      <c r="BZ387" s="20"/>
      <c r="CA387" s="20"/>
      <c r="CB387" s="20"/>
      <c r="CC387" s="20"/>
      <c r="CD387" s="20"/>
      <c r="CE387" s="20"/>
      <c r="CF387" s="20"/>
      <c r="CG387" s="20"/>
    </row>
    <row r="388" spans="1:85" ht="15" customHeight="1" x14ac:dyDescent="0.25">
      <c r="A388" s="53"/>
      <c r="B388" s="156"/>
      <c r="C388" s="156"/>
      <c r="D388" s="156"/>
      <c r="E388" s="156"/>
      <c r="F388" s="156"/>
      <c r="G388" s="156"/>
      <c r="H388" s="156"/>
      <c r="I388" s="156"/>
      <c r="J388" s="74"/>
      <c r="K388" s="21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20"/>
      <c r="BL388" s="20"/>
      <c r="BM388" s="20"/>
      <c r="BN388" s="20"/>
      <c r="BO388" s="20"/>
      <c r="BP388" s="20"/>
      <c r="BQ388" s="20"/>
      <c r="BR388" s="20"/>
      <c r="BS388" s="20"/>
      <c r="BT388" s="20"/>
      <c r="BU388" s="2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</row>
    <row r="389" spans="1:85" ht="15" customHeight="1" x14ac:dyDescent="0.25">
      <c r="A389" s="53"/>
      <c r="B389" s="156"/>
      <c r="C389" s="156"/>
      <c r="D389" s="156"/>
      <c r="E389" s="156"/>
      <c r="F389" s="156"/>
      <c r="G389" s="156"/>
      <c r="H389" s="156"/>
      <c r="I389" s="156"/>
      <c r="J389" s="74"/>
      <c r="K389" s="21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  <c r="BA389" s="20"/>
      <c r="BB389" s="20"/>
      <c r="BC389" s="20"/>
      <c r="BD389" s="20"/>
      <c r="BE389" s="20"/>
      <c r="BF389" s="20"/>
      <c r="BG389" s="20"/>
      <c r="BH389" s="20"/>
      <c r="BI389" s="20"/>
      <c r="BJ389" s="20"/>
      <c r="BK389" s="20"/>
      <c r="BL389" s="20"/>
      <c r="BM389" s="20"/>
      <c r="BN389" s="20"/>
      <c r="BO389" s="20"/>
      <c r="BP389" s="20"/>
      <c r="BQ389" s="20"/>
      <c r="BR389" s="20"/>
      <c r="BS389" s="20"/>
      <c r="BT389" s="20"/>
      <c r="BU389" s="20"/>
      <c r="BV389" s="20"/>
      <c r="BW389" s="20"/>
      <c r="BX389" s="20"/>
      <c r="BY389" s="20"/>
      <c r="BZ389" s="20"/>
      <c r="CA389" s="20"/>
      <c r="CB389" s="20"/>
      <c r="CC389" s="20"/>
      <c r="CD389" s="20"/>
      <c r="CE389" s="20"/>
      <c r="CF389" s="20"/>
      <c r="CG389" s="20"/>
    </row>
    <row r="390" spans="1:85" ht="15" customHeight="1" x14ac:dyDescent="0.25">
      <c r="A390" s="53"/>
      <c r="B390" s="156"/>
      <c r="C390" s="156"/>
      <c r="D390" s="156"/>
      <c r="E390" s="156"/>
      <c r="F390" s="156"/>
      <c r="G390" s="156"/>
      <c r="H390" s="156"/>
      <c r="I390" s="156"/>
      <c r="J390" s="74"/>
      <c r="K390" s="21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  <c r="BA390" s="20"/>
      <c r="BB390" s="20"/>
      <c r="BC390" s="20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0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20"/>
      <c r="CC390" s="20"/>
      <c r="CD390" s="20"/>
      <c r="CE390" s="20"/>
      <c r="CF390" s="20"/>
      <c r="CG390" s="20"/>
    </row>
    <row r="391" spans="1:85" ht="15" customHeight="1" x14ac:dyDescent="0.25">
      <c r="A391" s="53"/>
      <c r="B391" s="156"/>
      <c r="C391" s="156"/>
      <c r="D391" s="156"/>
      <c r="E391" s="156"/>
      <c r="F391" s="156"/>
      <c r="G391" s="156"/>
      <c r="H391" s="156"/>
      <c r="I391" s="156"/>
      <c r="J391" s="74"/>
      <c r="K391" s="21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20"/>
      <c r="BL391" s="20"/>
      <c r="BM391" s="20"/>
      <c r="BN391" s="20"/>
      <c r="BO391" s="20"/>
      <c r="BP391" s="20"/>
      <c r="BQ391" s="20"/>
      <c r="BR391" s="20"/>
      <c r="BS391" s="20"/>
      <c r="BT391" s="20"/>
      <c r="BU391" s="2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</row>
    <row r="392" spans="1:85" ht="15" customHeight="1" x14ac:dyDescent="0.25">
      <c r="A392" s="53"/>
      <c r="B392" s="156"/>
      <c r="C392" s="156"/>
      <c r="D392" s="156"/>
      <c r="E392" s="156"/>
      <c r="F392" s="156"/>
      <c r="G392" s="156"/>
      <c r="H392" s="156"/>
      <c r="I392" s="156"/>
      <c r="J392" s="74"/>
      <c r="K392" s="21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  <c r="BA392" s="20"/>
      <c r="BB392" s="20"/>
      <c r="BC392" s="20"/>
      <c r="BD392" s="20"/>
      <c r="BE392" s="20"/>
      <c r="BF392" s="20"/>
      <c r="BG392" s="20"/>
      <c r="BH392" s="20"/>
      <c r="BI392" s="20"/>
      <c r="BJ392" s="20"/>
      <c r="BK392" s="20"/>
      <c r="BL392" s="20"/>
      <c r="BM392" s="20"/>
      <c r="BN392" s="20"/>
      <c r="BO392" s="20"/>
      <c r="BP392" s="20"/>
      <c r="BQ392" s="20"/>
      <c r="BR392" s="20"/>
      <c r="BS392" s="20"/>
      <c r="BT392" s="20"/>
      <c r="BU392" s="20"/>
      <c r="BV392" s="20"/>
      <c r="BW392" s="20"/>
      <c r="BX392" s="20"/>
      <c r="BY392" s="20"/>
      <c r="BZ392" s="20"/>
      <c r="CA392" s="20"/>
      <c r="CB392" s="20"/>
      <c r="CC392" s="20"/>
      <c r="CD392" s="20"/>
      <c r="CE392" s="20"/>
      <c r="CF392" s="20"/>
      <c r="CG392" s="20"/>
    </row>
    <row r="393" spans="1:85" ht="15" customHeight="1" x14ac:dyDescent="0.25">
      <c r="A393" s="53"/>
      <c r="B393" s="156"/>
      <c r="C393" s="156"/>
      <c r="D393" s="156"/>
      <c r="E393" s="156"/>
      <c r="F393" s="156"/>
      <c r="G393" s="156"/>
      <c r="H393" s="156"/>
      <c r="I393" s="156"/>
      <c r="J393" s="74"/>
      <c r="K393" s="21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  <c r="BA393" s="20"/>
      <c r="BB393" s="20"/>
      <c r="BC393" s="20"/>
      <c r="BD393" s="20"/>
      <c r="BE393" s="20"/>
      <c r="BF393" s="20"/>
      <c r="BG393" s="20"/>
      <c r="BH393" s="20"/>
      <c r="BI393" s="20"/>
      <c r="BJ393" s="20"/>
      <c r="BK393" s="20"/>
      <c r="BL393" s="20"/>
      <c r="BM393" s="20"/>
      <c r="BN393" s="20"/>
      <c r="BO393" s="20"/>
      <c r="BP393" s="20"/>
      <c r="BQ393" s="20"/>
      <c r="BR393" s="20"/>
      <c r="BS393" s="20"/>
      <c r="BT393" s="20"/>
      <c r="BU393" s="20"/>
      <c r="BV393" s="20"/>
      <c r="BW393" s="20"/>
      <c r="BX393" s="20"/>
      <c r="BY393" s="20"/>
      <c r="BZ393" s="20"/>
      <c r="CA393" s="20"/>
      <c r="CB393" s="20"/>
      <c r="CC393" s="20"/>
      <c r="CD393" s="20"/>
      <c r="CE393" s="20"/>
      <c r="CF393" s="20"/>
      <c r="CG393" s="20"/>
    </row>
    <row r="394" spans="1:85" ht="15" customHeight="1" x14ac:dyDescent="0.25">
      <c r="A394" s="53"/>
      <c r="B394" s="156"/>
      <c r="C394" s="156"/>
      <c r="D394" s="156"/>
      <c r="E394" s="156"/>
      <c r="F394" s="156"/>
      <c r="G394" s="156"/>
      <c r="H394" s="156"/>
      <c r="I394" s="156"/>
      <c r="J394" s="74"/>
      <c r="K394" s="21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0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</row>
    <row r="395" spans="1:85" ht="15" customHeight="1" x14ac:dyDescent="0.25">
      <c r="A395" s="53"/>
      <c r="B395" s="156"/>
      <c r="C395" s="156"/>
      <c r="D395" s="156"/>
      <c r="E395" s="156"/>
      <c r="F395" s="156"/>
      <c r="G395" s="156"/>
      <c r="H395" s="156"/>
      <c r="I395" s="156"/>
      <c r="J395" s="74"/>
      <c r="K395" s="21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  <c r="BA395" s="20"/>
      <c r="BB395" s="20"/>
      <c r="BC395" s="20"/>
      <c r="BD395" s="20"/>
      <c r="BE395" s="20"/>
      <c r="BF395" s="20"/>
      <c r="BG395" s="20"/>
      <c r="BH395" s="20"/>
      <c r="BI395" s="20"/>
      <c r="BJ395" s="20"/>
      <c r="BK395" s="20"/>
      <c r="BL395" s="20"/>
      <c r="BM395" s="20"/>
      <c r="BN395" s="20"/>
      <c r="BO395" s="20"/>
      <c r="BP395" s="20"/>
      <c r="BQ395" s="20"/>
      <c r="BR395" s="20"/>
      <c r="BS395" s="20"/>
      <c r="BT395" s="20"/>
      <c r="BU395" s="20"/>
      <c r="BV395" s="20"/>
      <c r="BW395" s="20"/>
      <c r="BX395" s="20"/>
      <c r="BY395" s="20"/>
      <c r="BZ395" s="20"/>
      <c r="CA395" s="20"/>
      <c r="CB395" s="20"/>
      <c r="CC395" s="20"/>
      <c r="CD395" s="20"/>
      <c r="CE395" s="20"/>
      <c r="CF395" s="20"/>
      <c r="CG395" s="20"/>
    </row>
    <row r="396" spans="1:85" ht="15" customHeight="1" x14ac:dyDescent="0.25">
      <c r="A396" s="53"/>
      <c r="B396" s="156"/>
      <c r="C396" s="156"/>
      <c r="D396" s="156"/>
      <c r="E396" s="156"/>
      <c r="F396" s="156"/>
      <c r="G396" s="156"/>
      <c r="H396" s="156"/>
      <c r="I396" s="156"/>
      <c r="J396" s="74"/>
      <c r="K396" s="21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  <c r="BA396" s="20"/>
      <c r="BB396" s="20"/>
      <c r="BC396" s="20"/>
      <c r="BD396" s="20"/>
      <c r="BE396" s="20"/>
      <c r="BF396" s="20"/>
      <c r="BG396" s="20"/>
      <c r="BH396" s="20"/>
      <c r="BI396" s="20"/>
      <c r="BJ396" s="20"/>
      <c r="BK396" s="20"/>
      <c r="BL396" s="20"/>
      <c r="BM396" s="20"/>
      <c r="BN396" s="20"/>
      <c r="BO396" s="20"/>
      <c r="BP396" s="20"/>
      <c r="BQ396" s="20"/>
      <c r="BR396" s="20"/>
      <c r="BS396" s="20"/>
      <c r="BT396" s="20"/>
      <c r="BU396" s="20"/>
      <c r="BV396" s="20"/>
      <c r="BW396" s="20"/>
      <c r="BX396" s="20"/>
      <c r="BY396" s="20"/>
      <c r="BZ396" s="20"/>
      <c r="CA396" s="20"/>
      <c r="CB396" s="20"/>
      <c r="CC396" s="20"/>
      <c r="CD396" s="20"/>
      <c r="CE396" s="20"/>
      <c r="CF396" s="20"/>
      <c r="CG396" s="20"/>
    </row>
    <row r="397" spans="1:85" ht="15" customHeight="1" x14ac:dyDescent="0.25">
      <c r="A397" s="53"/>
      <c r="B397" s="156"/>
      <c r="C397" s="156"/>
      <c r="D397" s="156"/>
      <c r="E397" s="156"/>
      <c r="F397" s="156"/>
      <c r="G397" s="156"/>
      <c r="H397" s="156"/>
      <c r="I397" s="156"/>
      <c r="J397" s="74"/>
      <c r="K397" s="21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20"/>
      <c r="BL397" s="20"/>
      <c r="BM397" s="20"/>
      <c r="BN397" s="20"/>
      <c r="BO397" s="20"/>
      <c r="BP397" s="20"/>
      <c r="BQ397" s="20"/>
      <c r="BR397" s="20"/>
      <c r="BS397" s="20"/>
      <c r="BT397" s="20"/>
      <c r="BU397" s="2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</row>
    <row r="398" spans="1:85" ht="15" customHeight="1" x14ac:dyDescent="0.25">
      <c r="A398" s="53"/>
      <c r="B398" s="156"/>
      <c r="C398" s="156"/>
      <c r="D398" s="156"/>
      <c r="E398" s="156"/>
      <c r="F398" s="156"/>
      <c r="G398" s="156"/>
      <c r="H398" s="156"/>
      <c r="I398" s="156"/>
      <c r="J398" s="74"/>
      <c r="K398" s="21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  <c r="BA398" s="20"/>
      <c r="BB398" s="20"/>
      <c r="BC398" s="20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0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20"/>
      <c r="CC398" s="20"/>
      <c r="CD398" s="20"/>
      <c r="CE398" s="20"/>
      <c r="CF398" s="20"/>
      <c r="CG398" s="20"/>
    </row>
    <row r="399" spans="1:85" ht="15" customHeight="1" x14ac:dyDescent="0.25">
      <c r="A399" s="53"/>
      <c r="B399" s="156"/>
      <c r="C399" s="156"/>
      <c r="D399" s="156"/>
      <c r="E399" s="156"/>
      <c r="F399" s="156"/>
      <c r="G399" s="156"/>
      <c r="H399" s="156"/>
      <c r="I399" s="156"/>
      <c r="J399" s="74"/>
      <c r="K399" s="21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  <c r="BA399" s="20"/>
      <c r="BB399" s="20"/>
      <c r="BC399" s="20"/>
      <c r="BD399" s="20"/>
      <c r="BE399" s="20"/>
      <c r="BF399" s="20"/>
      <c r="BG399" s="20"/>
      <c r="BH399" s="20"/>
      <c r="BI399" s="20"/>
      <c r="BJ399" s="20"/>
      <c r="BK399" s="20"/>
      <c r="BL399" s="20"/>
      <c r="BM399" s="20"/>
      <c r="BN399" s="20"/>
      <c r="BO399" s="20"/>
      <c r="BP399" s="20"/>
      <c r="BQ399" s="20"/>
      <c r="BR399" s="20"/>
      <c r="BS399" s="20"/>
      <c r="BT399" s="20"/>
      <c r="BU399" s="20"/>
      <c r="BV399" s="20"/>
      <c r="BW399" s="20"/>
      <c r="BX399" s="20"/>
      <c r="BY399" s="20"/>
      <c r="BZ399" s="20"/>
      <c r="CA399" s="20"/>
      <c r="CB399" s="20"/>
      <c r="CC399" s="20"/>
      <c r="CD399" s="20"/>
      <c r="CE399" s="20"/>
      <c r="CF399" s="20"/>
      <c r="CG399" s="20"/>
    </row>
    <row r="400" spans="1:85" ht="15" customHeight="1" x14ac:dyDescent="0.25">
      <c r="A400" s="53"/>
      <c r="B400" s="156"/>
      <c r="C400" s="156"/>
      <c r="D400" s="156"/>
      <c r="E400" s="156"/>
      <c r="F400" s="156"/>
      <c r="G400" s="156"/>
      <c r="H400" s="156"/>
      <c r="I400" s="156"/>
      <c r="J400" s="74"/>
      <c r="K400" s="21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20"/>
      <c r="BL400" s="20"/>
      <c r="BM400" s="20"/>
      <c r="BN400" s="20"/>
      <c r="BO400" s="20"/>
      <c r="BP400" s="20"/>
      <c r="BQ400" s="20"/>
      <c r="BR400" s="20"/>
      <c r="BS400" s="20"/>
      <c r="BT400" s="20"/>
      <c r="BU400" s="2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</row>
    <row r="401" spans="1:85" ht="15" customHeight="1" x14ac:dyDescent="0.25">
      <c r="A401" s="53"/>
      <c r="B401" s="156"/>
      <c r="C401" s="156"/>
      <c r="D401" s="156"/>
      <c r="E401" s="156"/>
      <c r="F401" s="156"/>
      <c r="G401" s="156"/>
      <c r="H401" s="156"/>
      <c r="I401" s="156"/>
      <c r="J401" s="74"/>
      <c r="K401" s="21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  <c r="BA401" s="20"/>
      <c r="BB401" s="20"/>
      <c r="BC401" s="20"/>
      <c r="BD401" s="20"/>
      <c r="BE401" s="20"/>
      <c r="BF401" s="20"/>
      <c r="BG401" s="20"/>
      <c r="BH401" s="20"/>
      <c r="BI401" s="20"/>
      <c r="BJ401" s="20"/>
      <c r="BK401" s="20"/>
      <c r="BL401" s="20"/>
      <c r="BM401" s="20"/>
      <c r="BN401" s="20"/>
      <c r="BO401" s="20"/>
      <c r="BP401" s="20"/>
      <c r="BQ401" s="20"/>
      <c r="BR401" s="20"/>
      <c r="BS401" s="20"/>
      <c r="BT401" s="20"/>
      <c r="BU401" s="20"/>
      <c r="BV401" s="20"/>
      <c r="BW401" s="20"/>
      <c r="BX401" s="20"/>
      <c r="BY401" s="20"/>
      <c r="BZ401" s="20"/>
      <c r="CA401" s="20"/>
      <c r="CB401" s="20"/>
      <c r="CC401" s="20"/>
      <c r="CD401" s="20"/>
      <c r="CE401" s="20"/>
      <c r="CF401" s="20"/>
      <c r="CG401" s="20"/>
    </row>
    <row r="402" spans="1:85" ht="15" customHeight="1" x14ac:dyDescent="0.25">
      <c r="A402" s="53"/>
      <c r="B402" s="156"/>
      <c r="C402" s="156"/>
      <c r="D402" s="156"/>
      <c r="E402" s="156"/>
      <c r="F402" s="156"/>
      <c r="G402" s="156"/>
      <c r="H402" s="156"/>
      <c r="I402" s="156"/>
      <c r="J402" s="74"/>
      <c r="K402" s="21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  <c r="BA402" s="20"/>
      <c r="BB402" s="20"/>
      <c r="BC402" s="20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0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20"/>
      <c r="CC402" s="20"/>
      <c r="CD402" s="20"/>
      <c r="CE402" s="20"/>
      <c r="CF402" s="20"/>
      <c r="CG402" s="20"/>
    </row>
    <row r="403" spans="1:85" ht="15" customHeight="1" x14ac:dyDescent="0.25">
      <c r="A403" s="53"/>
      <c r="B403" s="156"/>
      <c r="C403" s="156"/>
      <c r="D403" s="156"/>
      <c r="E403" s="156"/>
      <c r="F403" s="156"/>
      <c r="G403" s="156"/>
      <c r="H403" s="156"/>
      <c r="I403" s="156"/>
      <c r="J403" s="74"/>
      <c r="K403" s="21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20"/>
      <c r="BL403" s="20"/>
      <c r="BM403" s="20"/>
      <c r="BN403" s="20"/>
      <c r="BO403" s="20"/>
      <c r="BP403" s="20"/>
      <c r="BQ403" s="20"/>
      <c r="BR403" s="20"/>
      <c r="BS403" s="20"/>
      <c r="BT403" s="20"/>
      <c r="BU403" s="2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</row>
    <row r="404" spans="1:85" ht="15" customHeight="1" x14ac:dyDescent="0.25">
      <c r="A404" s="53"/>
      <c r="B404" s="156"/>
      <c r="C404" s="156"/>
      <c r="D404" s="156"/>
      <c r="E404" s="156"/>
      <c r="F404" s="156"/>
      <c r="G404" s="156"/>
      <c r="H404" s="156"/>
      <c r="I404" s="156"/>
      <c r="J404" s="74"/>
      <c r="K404" s="21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  <c r="BA404" s="20"/>
      <c r="BB404" s="20"/>
      <c r="BC404" s="20"/>
      <c r="BD404" s="20"/>
      <c r="BE404" s="20"/>
      <c r="BF404" s="20"/>
      <c r="BG404" s="20"/>
      <c r="BH404" s="20"/>
      <c r="BI404" s="20"/>
      <c r="BJ404" s="20"/>
      <c r="BK404" s="20"/>
      <c r="BL404" s="20"/>
      <c r="BM404" s="20"/>
      <c r="BN404" s="20"/>
      <c r="BO404" s="20"/>
      <c r="BP404" s="20"/>
      <c r="BQ404" s="20"/>
      <c r="BR404" s="20"/>
      <c r="BS404" s="20"/>
      <c r="BT404" s="20"/>
      <c r="BU404" s="20"/>
      <c r="BV404" s="20"/>
      <c r="BW404" s="20"/>
      <c r="BX404" s="20"/>
      <c r="BY404" s="20"/>
      <c r="BZ404" s="20"/>
      <c r="CA404" s="20"/>
      <c r="CB404" s="20"/>
      <c r="CC404" s="20"/>
      <c r="CD404" s="20"/>
      <c r="CE404" s="20"/>
      <c r="CF404" s="20"/>
      <c r="CG404" s="20"/>
    </row>
    <row r="405" spans="1:85" ht="15" customHeight="1" x14ac:dyDescent="0.25">
      <c r="A405" s="53"/>
      <c r="B405" s="156"/>
      <c r="C405" s="156"/>
      <c r="D405" s="156"/>
      <c r="E405" s="156"/>
      <c r="F405" s="156"/>
      <c r="G405" s="156"/>
      <c r="H405" s="156"/>
      <c r="I405" s="156"/>
      <c r="J405" s="74"/>
      <c r="K405" s="21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  <c r="BA405" s="20"/>
      <c r="BB405" s="20"/>
      <c r="BC405" s="20"/>
      <c r="BD405" s="20"/>
      <c r="BE405" s="20"/>
      <c r="BF405" s="20"/>
      <c r="BG405" s="20"/>
      <c r="BH405" s="20"/>
      <c r="BI405" s="20"/>
      <c r="BJ405" s="20"/>
      <c r="BK405" s="20"/>
      <c r="BL405" s="20"/>
      <c r="BM405" s="20"/>
      <c r="BN405" s="20"/>
      <c r="BO405" s="20"/>
      <c r="BP405" s="20"/>
      <c r="BQ405" s="20"/>
      <c r="BR405" s="20"/>
      <c r="BS405" s="20"/>
      <c r="BT405" s="20"/>
      <c r="BU405" s="20"/>
      <c r="BV405" s="20"/>
      <c r="BW405" s="20"/>
      <c r="BX405" s="20"/>
      <c r="BY405" s="20"/>
      <c r="BZ405" s="20"/>
      <c r="CA405" s="20"/>
      <c r="CB405" s="20"/>
      <c r="CC405" s="20"/>
      <c r="CD405" s="20"/>
      <c r="CE405" s="20"/>
      <c r="CF405" s="20"/>
      <c r="CG405" s="20"/>
    </row>
    <row r="406" spans="1:85" ht="15" customHeight="1" x14ac:dyDescent="0.25">
      <c r="A406" s="53"/>
      <c r="B406" s="156"/>
      <c r="C406" s="156"/>
      <c r="D406" s="156"/>
      <c r="E406" s="156"/>
      <c r="F406" s="156"/>
      <c r="G406" s="156"/>
      <c r="H406" s="156"/>
      <c r="I406" s="156"/>
      <c r="J406" s="74"/>
      <c r="K406" s="21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0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</row>
    <row r="407" spans="1:85" ht="15" customHeight="1" x14ac:dyDescent="0.25">
      <c r="A407" s="53"/>
      <c r="B407" s="156"/>
      <c r="C407" s="156"/>
      <c r="D407" s="156"/>
      <c r="E407" s="156"/>
      <c r="F407" s="156"/>
      <c r="G407" s="156"/>
      <c r="H407" s="156"/>
      <c r="I407" s="156"/>
      <c r="J407" s="74"/>
      <c r="K407" s="21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  <c r="BA407" s="20"/>
      <c r="BB407" s="20"/>
      <c r="BC407" s="20"/>
      <c r="BD407" s="20"/>
      <c r="BE407" s="20"/>
      <c r="BF407" s="20"/>
      <c r="BG407" s="20"/>
      <c r="BH407" s="20"/>
      <c r="BI407" s="20"/>
      <c r="BJ407" s="20"/>
      <c r="BK407" s="20"/>
      <c r="BL407" s="20"/>
      <c r="BM407" s="20"/>
      <c r="BN407" s="20"/>
      <c r="BO407" s="20"/>
      <c r="BP407" s="20"/>
      <c r="BQ407" s="20"/>
      <c r="BR407" s="20"/>
      <c r="BS407" s="20"/>
      <c r="BT407" s="20"/>
      <c r="BU407" s="20"/>
      <c r="BV407" s="20"/>
      <c r="BW407" s="20"/>
      <c r="BX407" s="20"/>
      <c r="BY407" s="20"/>
      <c r="BZ407" s="20"/>
      <c r="CA407" s="20"/>
      <c r="CB407" s="20"/>
      <c r="CC407" s="20"/>
      <c r="CD407" s="20"/>
      <c r="CE407" s="20"/>
      <c r="CF407" s="20"/>
      <c r="CG407" s="20"/>
    </row>
    <row r="408" spans="1:85" ht="15" customHeight="1" x14ac:dyDescent="0.25">
      <c r="A408" s="53"/>
      <c r="B408" s="156"/>
      <c r="C408" s="156"/>
      <c r="D408" s="156"/>
      <c r="E408" s="156"/>
      <c r="F408" s="156"/>
      <c r="G408" s="156"/>
      <c r="H408" s="156"/>
      <c r="I408" s="156"/>
      <c r="J408" s="74"/>
      <c r="K408" s="21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  <c r="BA408" s="20"/>
      <c r="BB408" s="20"/>
      <c r="BC408" s="20"/>
      <c r="BD408" s="20"/>
      <c r="BE408" s="20"/>
      <c r="BF408" s="20"/>
      <c r="BG408" s="20"/>
      <c r="BH408" s="20"/>
      <c r="BI408" s="20"/>
      <c r="BJ408" s="20"/>
      <c r="BK408" s="20"/>
      <c r="BL408" s="20"/>
      <c r="BM408" s="20"/>
      <c r="BN408" s="20"/>
      <c r="BO408" s="20"/>
      <c r="BP408" s="20"/>
      <c r="BQ408" s="20"/>
      <c r="BR408" s="20"/>
      <c r="BS408" s="20"/>
      <c r="BT408" s="20"/>
      <c r="BU408" s="20"/>
      <c r="BV408" s="20"/>
      <c r="BW408" s="20"/>
      <c r="BX408" s="20"/>
      <c r="BY408" s="20"/>
      <c r="BZ408" s="20"/>
      <c r="CA408" s="20"/>
      <c r="CB408" s="20"/>
      <c r="CC408" s="20"/>
      <c r="CD408" s="20"/>
      <c r="CE408" s="20"/>
      <c r="CF408" s="20"/>
      <c r="CG408" s="20"/>
    </row>
    <row r="409" spans="1:85" ht="15" customHeight="1" x14ac:dyDescent="0.25">
      <c r="A409" s="53"/>
      <c r="B409" s="156"/>
      <c r="C409" s="156"/>
      <c r="D409" s="156"/>
      <c r="E409" s="156"/>
      <c r="F409" s="156"/>
      <c r="G409" s="156"/>
      <c r="H409" s="156"/>
      <c r="I409" s="156"/>
      <c r="J409" s="74"/>
      <c r="K409" s="21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20"/>
      <c r="BL409" s="20"/>
      <c r="BM409" s="20"/>
      <c r="BN409" s="20"/>
      <c r="BO409" s="20"/>
      <c r="BP409" s="20"/>
      <c r="BQ409" s="20"/>
      <c r="BR409" s="20"/>
      <c r="BS409" s="20"/>
      <c r="BT409" s="20"/>
      <c r="BU409" s="2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</row>
    <row r="410" spans="1:85" ht="15" customHeight="1" x14ac:dyDescent="0.25">
      <c r="A410" s="53"/>
      <c r="B410" s="156"/>
      <c r="C410" s="156"/>
      <c r="D410" s="156"/>
      <c r="E410" s="156"/>
      <c r="F410" s="156"/>
      <c r="G410" s="156"/>
      <c r="H410" s="156"/>
      <c r="I410" s="156"/>
      <c r="J410" s="74"/>
      <c r="K410" s="21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  <c r="BA410" s="20"/>
      <c r="BB410" s="20"/>
      <c r="BC410" s="20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0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20"/>
      <c r="CC410" s="20"/>
      <c r="CD410" s="20"/>
      <c r="CE410" s="20"/>
      <c r="CF410" s="20"/>
      <c r="CG410" s="20"/>
    </row>
    <row r="411" spans="1:85" ht="15" customHeight="1" x14ac:dyDescent="0.25">
      <c r="A411" s="53"/>
      <c r="B411" s="156"/>
      <c r="C411" s="156"/>
      <c r="D411" s="156"/>
      <c r="E411" s="156"/>
      <c r="F411" s="156"/>
      <c r="G411" s="156"/>
      <c r="H411" s="156"/>
      <c r="I411" s="156"/>
      <c r="J411" s="74"/>
      <c r="K411" s="21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  <c r="BA411" s="20"/>
      <c r="BB411" s="20"/>
      <c r="BC411" s="20"/>
      <c r="BD411" s="20"/>
      <c r="BE411" s="20"/>
      <c r="BF411" s="20"/>
      <c r="BG411" s="20"/>
      <c r="BH411" s="20"/>
      <c r="BI411" s="20"/>
      <c r="BJ411" s="20"/>
      <c r="BK411" s="20"/>
      <c r="BL411" s="20"/>
      <c r="BM411" s="20"/>
      <c r="BN411" s="20"/>
      <c r="BO411" s="20"/>
      <c r="BP411" s="20"/>
      <c r="BQ411" s="20"/>
      <c r="BR411" s="20"/>
      <c r="BS411" s="20"/>
      <c r="BT411" s="20"/>
      <c r="BU411" s="20"/>
      <c r="BV411" s="20"/>
      <c r="BW411" s="20"/>
      <c r="BX411" s="20"/>
      <c r="BY411" s="20"/>
      <c r="BZ411" s="20"/>
      <c r="CA411" s="20"/>
      <c r="CB411" s="20"/>
      <c r="CC411" s="20"/>
      <c r="CD411" s="20"/>
      <c r="CE411" s="20"/>
      <c r="CF411" s="20"/>
      <c r="CG411" s="20"/>
    </row>
    <row r="412" spans="1:85" ht="15" customHeight="1" x14ac:dyDescent="0.25">
      <c r="A412" s="53"/>
      <c r="B412" s="156"/>
      <c r="C412" s="156"/>
      <c r="D412" s="156"/>
      <c r="E412" s="156"/>
      <c r="F412" s="156"/>
      <c r="G412" s="156"/>
      <c r="H412" s="156"/>
      <c r="I412" s="156"/>
      <c r="J412" s="74"/>
      <c r="K412" s="21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  <c r="AW412" s="2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20"/>
      <c r="BL412" s="20"/>
      <c r="BM412" s="20"/>
      <c r="BN412" s="20"/>
      <c r="BO412" s="20"/>
      <c r="BP412" s="20"/>
      <c r="BQ412" s="20"/>
      <c r="BR412" s="20"/>
      <c r="BS412" s="20"/>
      <c r="BT412" s="20"/>
      <c r="BU412" s="2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</row>
    <row r="413" spans="1:85" ht="15" customHeight="1" x14ac:dyDescent="0.25">
      <c r="A413" s="53"/>
      <c r="B413" s="156"/>
      <c r="C413" s="156"/>
      <c r="D413" s="156"/>
      <c r="E413" s="156"/>
      <c r="F413" s="156"/>
      <c r="G413" s="156"/>
      <c r="H413" s="156"/>
      <c r="I413" s="156"/>
      <c r="J413" s="74"/>
      <c r="K413" s="21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  <c r="AW413" s="20"/>
      <c r="AX413" s="20"/>
      <c r="AY413" s="20"/>
      <c r="AZ413" s="20"/>
      <c r="BA413" s="20"/>
      <c r="BB413" s="20"/>
      <c r="BC413" s="20"/>
      <c r="BD413" s="20"/>
      <c r="BE413" s="20"/>
      <c r="BF413" s="20"/>
      <c r="BG413" s="20"/>
      <c r="BH413" s="20"/>
      <c r="BI413" s="20"/>
      <c r="BJ413" s="20"/>
      <c r="BK413" s="20"/>
      <c r="BL413" s="20"/>
      <c r="BM413" s="20"/>
      <c r="BN413" s="20"/>
      <c r="BO413" s="20"/>
      <c r="BP413" s="20"/>
      <c r="BQ413" s="20"/>
      <c r="BR413" s="20"/>
      <c r="BS413" s="20"/>
      <c r="BT413" s="20"/>
      <c r="BU413" s="20"/>
      <c r="BV413" s="20"/>
      <c r="BW413" s="20"/>
      <c r="BX413" s="20"/>
      <c r="BY413" s="20"/>
      <c r="BZ413" s="20"/>
      <c r="CA413" s="20"/>
      <c r="CB413" s="20"/>
      <c r="CC413" s="20"/>
      <c r="CD413" s="20"/>
      <c r="CE413" s="20"/>
      <c r="CF413" s="20"/>
      <c r="CG413" s="20"/>
    </row>
    <row r="414" spans="1:85" ht="15" customHeight="1" x14ac:dyDescent="0.25">
      <c r="A414" s="53"/>
      <c r="B414" s="156"/>
      <c r="C414" s="156"/>
      <c r="D414" s="156"/>
      <c r="E414" s="156"/>
      <c r="F414" s="156"/>
      <c r="G414" s="156"/>
      <c r="H414" s="156"/>
      <c r="I414" s="156"/>
      <c r="J414" s="74"/>
      <c r="K414" s="21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  <c r="AW414" s="20"/>
      <c r="AX414" s="20"/>
      <c r="AY414" s="20"/>
      <c r="AZ414" s="20"/>
      <c r="BA414" s="20"/>
      <c r="BB414" s="20"/>
      <c r="BC414" s="20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0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20"/>
      <c r="CC414" s="20"/>
      <c r="CD414" s="20"/>
      <c r="CE414" s="20"/>
      <c r="CF414" s="20"/>
      <c r="CG414" s="20"/>
    </row>
    <row r="415" spans="1:85" ht="15" customHeight="1" x14ac:dyDescent="0.25">
      <c r="A415" s="53"/>
      <c r="B415" s="156"/>
      <c r="C415" s="156"/>
      <c r="D415" s="156"/>
      <c r="E415" s="156"/>
      <c r="F415" s="156"/>
      <c r="G415" s="156"/>
      <c r="H415" s="156"/>
      <c r="I415" s="156"/>
      <c r="J415" s="74"/>
      <c r="K415" s="21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  <c r="AW415" s="2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20"/>
      <c r="BL415" s="20"/>
      <c r="BM415" s="20"/>
      <c r="BN415" s="20"/>
      <c r="BO415" s="20"/>
      <c r="BP415" s="20"/>
      <c r="BQ415" s="20"/>
      <c r="BR415" s="20"/>
      <c r="BS415" s="20"/>
      <c r="BT415" s="20"/>
      <c r="BU415" s="2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</row>
    <row r="416" spans="1:85" ht="15" customHeight="1" x14ac:dyDescent="0.25">
      <c r="A416" s="53"/>
      <c r="B416" s="156"/>
      <c r="C416" s="156"/>
      <c r="D416" s="156"/>
      <c r="E416" s="156"/>
      <c r="F416" s="156"/>
      <c r="G416" s="156"/>
      <c r="H416" s="156"/>
      <c r="I416" s="156"/>
      <c r="J416" s="74"/>
      <c r="K416" s="21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  <c r="AW416" s="20"/>
      <c r="AX416" s="20"/>
      <c r="AY416" s="20"/>
      <c r="AZ416" s="20"/>
      <c r="BA416" s="20"/>
      <c r="BB416" s="20"/>
      <c r="BC416" s="20"/>
      <c r="BD416" s="20"/>
      <c r="BE416" s="20"/>
      <c r="BF416" s="20"/>
      <c r="BG416" s="20"/>
      <c r="BH416" s="20"/>
      <c r="BI416" s="20"/>
      <c r="BJ416" s="20"/>
      <c r="BK416" s="20"/>
      <c r="BL416" s="20"/>
      <c r="BM416" s="20"/>
      <c r="BN416" s="20"/>
      <c r="BO416" s="20"/>
      <c r="BP416" s="20"/>
      <c r="BQ416" s="20"/>
      <c r="BR416" s="20"/>
      <c r="BS416" s="20"/>
      <c r="BT416" s="20"/>
      <c r="BU416" s="20"/>
      <c r="BV416" s="20"/>
      <c r="BW416" s="20"/>
      <c r="BX416" s="20"/>
      <c r="BY416" s="20"/>
      <c r="BZ416" s="20"/>
      <c r="CA416" s="20"/>
      <c r="CB416" s="20"/>
      <c r="CC416" s="20"/>
      <c r="CD416" s="20"/>
      <c r="CE416" s="20"/>
      <c r="CF416" s="20"/>
      <c r="CG416" s="20"/>
    </row>
    <row r="417" spans="1:85" ht="15" customHeight="1" x14ac:dyDescent="0.25">
      <c r="A417" s="53"/>
      <c r="B417" s="156"/>
      <c r="C417" s="156"/>
      <c r="D417" s="156"/>
      <c r="E417" s="156"/>
      <c r="F417" s="156"/>
      <c r="G417" s="156"/>
      <c r="H417" s="156"/>
      <c r="I417" s="156"/>
      <c r="J417" s="74"/>
      <c r="K417" s="21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  <c r="AW417" s="20"/>
      <c r="AX417" s="20"/>
      <c r="AY417" s="20"/>
      <c r="AZ417" s="20"/>
      <c r="BA417" s="20"/>
      <c r="BB417" s="20"/>
      <c r="BC417" s="20"/>
      <c r="BD417" s="20"/>
      <c r="BE417" s="20"/>
      <c r="BF417" s="20"/>
      <c r="BG417" s="20"/>
      <c r="BH417" s="20"/>
      <c r="BI417" s="20"/>
      <c r="BJ417" s="20"/>
      <c r="BK417" s="20"/>
      <c r="BL417" s="20"/>
      <c r="BM417" s="20"/>
      <c r="BN417" s="20"/>
      <c r="BO417" s="20"/>
      <c r="BP417" s="20"/>
      <c r="BQ417" s="20"/>
      <c r="BR417" s="20"/>
      <c r="BS417" s="20"/>
      <c r="BT417" s="20"/>
      <c r="BU417" s="20"/>
      <c r="BV417" s="20"/>
      <c r="BW417" s="20"/>
      <c r="BX417" s="20"/>
      <c r="BY417" s="20"/>
      <c r="BZ417" s="20"/>
      <c r="CA417" s="20"/>
      <c r="CB417" s="20"/>
      <c r="CC417" s="20"/>
      <c r="CD417" s="20"/>
      <c r="CE417" s="20"/>
      <c r="CF417" s="20"/>
      <c r="CG417" s="20"/>
    </row>
    <row r="418" spans="1:85" ht="15" customHeight="1" x14ac:dyDescent="0.25">
      <c r="A418" s="53"/>
      <c r="B418" s="156"/>
      <c r="C418" s="156"/>
      <c r="D418" s="156"/>
      <c r="E418" s="156"/>
      <c r="F418" s="156"/>
      <c r="G418" s="156"/>
      <c r="H418" s="156"/>
      <c r="I418" s="156"/>
      <c r="J418" s="74"/>
      <c r="K418" s="21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0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</row>
    <row r="419" spans="1:85" ht="15" customHeight="1" x14ac:dyDescent="0.25">
      <c r="A419" s="53"/>
      <c r="B419" s="156"/>
      <c r="C419" s="156"/>
      <c r="D419" s="156"/>
      <c r="E419" s="156"/>
      <c r="F419" s="156"/>
      <c r="G419" s="156"/>
      <c r="H419" s="156"/>
      <c r="I419" s="156"/>
      <c r="J419" s="74"/>
      <c r="K419" s="21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  <c r="BA419" s="20"/>
      <c r="BB419" s="20"/>
      <c r="BC419" s="20"/>
      <c r="BD419" s="20"/>
      <c r="BE419" s="20"/>
      <c r="BF419" s="20"/>
      <c r="BG419" s="20"/>
      <c r="BH419" s="20"/>
      <c r="BI419" s="20"/>
      <c r="BJ419" s="20"/>
      <c r="BK419" s="20"/>
      <c r="BL419" s="20"/>
      <c r="BM419" s="20"/>
      <c r="BN419" s="20"/>
      <c r="BO419" s="20"/>
      <c r="BP419" s="20"/>
      <c r="BQ419" s="20"/>
      <c r="BR419" s="20"/>
      <c r="BS419" s="20"/>
      <c r="BT419" s="20"/>
      <c r="BU419" s="20"/>
      <c r="BV419" s="20"/>
      <c r="BW419" s="20"/>
      <c r="BX419" s="20"/>
      <c r="BY419" s="20"/>
      <c r="BZ419" s="20"/>
      <c r="CA419" s="20"/>
      <c r="CB419" s="20"/>
      <c r="CC419" s="20"/>
      <c r="CD419" s="20"/>
      <c r="CE419" s="20"/>
      <c r="CF419" s="20"/>
      <c r="CG419" s="20"/>
    </row>
    <row r="420" spans="1:85" ht="15" customHeight="1" x14ac:dyDescent="0.25">
      <c r="A420" s="53"/>
      <c r="B420" s="156"/>
      <c r="C420" s="156"/>
      <c r="D420" s="156"/>
      <c r="E420" s="156"/>
      <c r="F420" s="156"/>
      <c r="G420" s="156"/>
      <c r="H420" s="156"/>
      <c r="I420" s="156"/>
      <c r="J420" s="74"/>
      <c r="K420" s="21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  <c r="BA420" s="20"/>
      <c r="BB420" s="20"/>
      <c r="BC420" s="20"/>
      <c r="BD420" s="20"/>
      <c r="BE420" s="20"/>
      <c r="BF420" s="20"/>
      <c r="BG420" s="20"/>
      <c r="BH420" s="20"/>
      <c r="BI420" s="20"/>
      <c r="BJ420" s="20"/>
      <c r="BK420" s="20"/>
      <c r="BL420" s="20"/>
      <c r="BM420" s="20"/>
      <c r="BN420" s="20"/>
      <c r="BO420" s="20"/>
      <c r="BP420" s="20"/>
      <c r="BQ420" s="20"/>
      <c r="BR420" s="20"/>
      <c r="BS420" s="20"/>
      <c r="BT420" s="20"/>
      <c r="BU420" s="20"/>
      <c r="BV420" s="20"/>
      <c r="BW420" s="20"/>
      <c r="BX420" s="20"/>
      <c r="BY420" s="20"/>
      <c r="BZ420" s="20"/>
      <c r="CA420" s="20"/>
      <c r="CB420" s="20"/>
      <c r="CC420" s="20"/>
      <c r="CD420" s="20"/>
      <c r="CE420" s="20"/>
      <c r="CF420" s="20"/>
      <c r="CG420" s="20"/>
    </row>
    <row r="421" spans="1:85" ht="15" customHeight="1" x14ac:dyDescent="0.25">
      <c r="A421" s="53"/>
      <c r="B421" s="156"/>
      <c r="C421" s="156"/>
      <c r="D421" s="156"/>
      <c r="E421" s="156"/>
      <c r="F421" s="156"/>
      <c r="G421" s="156"/>
      <c r="H421" s="156"/>
      <c r="I421" s="156"/>
      <c r="J421" s="74"/>
      <c r="K421" s="21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20"/>
      <c r="BC421" s="20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2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  <c r="CD421" s="20"/>
      <c r="CE421" s="20"/>
      <c r="CF421" s="20"/>
      <c r="CG421" s="20"/>
    </row>
    <row r="422" spans="1:85" ht="15" customHeight="1" x14ac:dyDescent="0.25">
      <c r="A422" s="53"/>
      <c r="B422" s="156"/>
      <c r="C422" s="156"/>
      <c r="D422" s="156"/>
      <c r="E422" s="156"/>
      <c r="F422" s="156"/>
      <c r="G422" s="156"/>
      <c r="H422" s="156"/>
      <c r="I422" s="156"/>
      <c r="J422" s="74"/>
      <c r="K422" s="21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  <c r="BA422" s="20"/>
      <c r="BB422" s="20"/>
      <c r="BC422" s="20"/>
      <c r="BD422" s="20"/>
      <c r="BE422" s="20"/>
      <c r="BF422" s="20"/>
      <c r="BG422" s="20"/>
      <c r="BH422" s="20"/>
      <c r="BI422" s="20"/>
      <c r="BJ422" s="20"/>
      <c r="BK422" s="20"/>
      <c r="BL422" s="20"/>
      <c r="BM422" s="20"/>
      <c r="BN422" s="20"/>
      <c r="BO422" s="20"/>
      <c r="BP422" s="20"/>
      <c r="BQ422" s="20"/>
      <c r="BR422" s="20"/>
      <c r="BS422" s="20"/>
      <c r="BT422" s="20"/>
      <c r="BU422" s="20"/>
      <c r="BV422" s="20"/>
      <c r="BW422" s="20"/>
      <c r="BX422" s="20"/>
      <c r="BY422" s="20"/>
      <c r="BZ422" s="20"/>
      <c r="CA422" s="20"/>
      <c r="CB422" s="20"/>
      <c r="CC422" s="20"/>
      <c r="CD422" s="20"/>
      <c r="CE422" s="20"/>
      <c r="CF422" s="20"/>
      <c r="CG422" s="20"/>
    </row>
    <row r="423" spans="1:85" ht="15" customHeight="1" x14ac:dyDescent="0.25">
      <c r="A423" s="53"/>
      <c r="B423" s="156"/>
      <c r="C423" s="156"/>
      <c r="D423" s="156"/>
      <c r="E423" s="156"/>
      <c r="F423" s="156"/>
      <c r="G423" s="156"/>
      <c r="H423" s="156"/>
      <c r="I423" s="156"/>
      <c r="J423" s="74"/>
      <c r="K423" s="21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  <c r="BA423" s="20"/>
      <c r="BB423" s="20"/>
      <c r="BC423" s="20"/>
      <c r="BD423" s="20"/>
      <c r="BE423" s="20"/>
      <c r="BF423" s="20"/>
      <c r="BG423" s="20"/>
      <c r="BH423" s="20"/>
      <c r="BI423" s="20"/>
      <c r="BJ423" s="20"/>
      <c r="BK423" s="20"/>
      <c r="BL423" s="20"/>
      <c r="BM423" s="20"/>
      <c r="BN423" s="20"/>
      <c r="BO423" s="20"/>
      <c r="BP423" s="20"/>
      <c r="BQ423" s="20"/>
      <c r="BR423" s="20"/>
      <c r="BS423" s="20"/>
      <c r="BT423" s="20"/>
      <c r="BU423" s="20"/>
      <c r="BV423" s="20"/>
      <c r="BW423" s="20"/>
      <c r="BX423" s="20"/>
      <c r="BY423" s="20"/>
      <c r="BZ423" s="20"/>
      <c r="CA423" s="20"/>
      <c r="CB423" s="20"/>
      <c r="CC423" s="20"/>
      <c r="CD423" s="20"/>
      <c r="CE423" s="20"/>
      <c r="CF423" s="20"/>
      <c r="CG423" s="20"/>
    </row>
    <row r="424" spans="1:85" ht="15" customHeight="1" x14ac:dyDescent="0.25">
      <c r="A424" s="53"/>
      <c r="B424" s="156"/>
      <c r="C424" s="156"/>
      <c r="D424" s="156"/>
      <c r="E424" s="156"/>
      <c r="F424" s="156"/>
      <c r="G424" s="156"/>
      <c r="H424" s="156"/>
      <c r="I424" s="156"/>
      <c r="J424" s="74"/>
      <c r="K424" s="21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  <c r="BA424" s="20"/>
      <c r="BB424" s="20"/>
      <c r="BC424" s="20"/>
      <c r="BD424" s="20"/>
      <c r="BE424" s="20"/>
      <c r="BF424" s="20"/>
      <c r="BG424" s="20"/>
      <c r="BH424" s="20"/>
      <c r="BI424" s="20"/>
      <c r="BJ424" s="20"/>
      <c r="BK424" s="20"/>
      <c r="BL424" s="20"/>
      <c r="BM424" s="20"/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  <c r="CD424" s="20"/>
      <c r="CE424" s="20"/>
      <c r="CF424" s="20"/>
      <c r="CG424" s="20"/>
    </row>
    <row r="425" spans="1:85" ht="15" customHeight="1" x14ac:dyDescent="0.25">
      <c r="A425" s="53"/>
      <c r="B425" s="156"/>
      <c r="C425" s="156"/>
      <c r="D425" s="156"/>
      <c r="E425" s="156"/>
      <c r="F425" s="156"/>
      <c r="G425" s="156"/>
      <c r="H425" s="156"/>
      <c r="I425" s="156"/>
      <c r="J425" s="74"/>
      <c r="K425" s="21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  <c r="BA425" s="20"/>
      <c r="BB425" s="20"/>
      <c r="BC425" s="20"/>
      <c r="BD425" s="20"/>
      <c r="BE425" s="20"/>
      <c r="BF425" s="20"/>
      <c r="BG425" s="20"/>
      <c r="BH425" s="20"/>
      <c r="BI425" s="20"/>
      <c r="BJ425" s="20"/>
      <c r="BK425" s="20"/>
      <c r="BL425" s="20"/>
      <c r="BM425" s="20"/>
      <c r="BN425" s="20"/>
      <c r="BO425" s="20"/>
      <c r="BP425" s="20"/>
      <c r="BQ425" s="20"/>
      <c r="BR425" s="20"/>
      <c r="BS425" s="20"/>
      <c r="BT425" s="20"/>
      <c r="BU425" s="20"/>
      <c r="BV425" s="20"/>
      <c r="BW425" s="20"/>
      <c r="BX425" s="20"/>
      <c r="BY425" s="20"/>
      <c r="BZ425" s="20"/>
      <c r="CA425" s="20"/>
      <c r="CB425" s="20"/>
      <c r="CC425" s="20"/>
      <c r="CD425" s="20"/>
      <c r="CE425" s="20"/>
      <c r="CF425" s="20"/>
      <c r="CG425" s="20"/>
    </row>
    <row r="426" spans="1:85" ht="15" customHeight="1" x14ac:dyDescent="0.25">
      <c r="A426" s="53"/>
      <c r="B426" s="156"/>
      <c r="C426" s="156"/>
      <c r="D426" s="156"/>
      <c r="E426" s="156"/>
      <c r="F426" s="156"/>
      <c r="G426" s="156"/>
      <c r="H426" s="156"/>
      <c r="I426" s="156"/>
      <c r="J426" s="74"/>
      <c r="K426" s="21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  <c r="BA426" s="20"/>
      <c r="BB426" s="20"/>
      <c r="BC426" s="20"/>
      <c r="BD426" s="20"/>
      <c r="BE426" s="20"/>
      <c r="BF426" s="20"/>
      <c r="BG426" s="20"/>
      <c r="BH426" s="20"/>
      <c r="BI426" s="20"/>
      <c r="BJ426" s="20"/>
      <c r="BK426" s="20"/>
      <c r="BL426" s="20"/>
      <c r="BM426" s="20"/>
      <c r="BN426" s="20"/>
      <c r="BO426" s="20"/>
      <c r="BP426" s="20"/>
      <c r="BQ426" s="20"/>
      <c r="BR426" s="20"/>
      <c r="BS426" s="20"/>
      <c r="BT426" s="20"/>
      <c r="BU426" s="20"/>
      <c r="BV426" s="20"/>
      <c r="BW426" s="20"/>
      <c r="BX426" s="20"/>
      <c r="BY426" s="20"/>
      <c r="BZ426" s="20"/>
      <c r="CA426" s="20"/>
      <c r="CB426" s="20"/>
      <c r="CC426" s="20"/>
      <c r="CD426" s="20"/>
      <c r="CE426" s="20"/>
      <c r="CF426" s="20"/>
      <c r="CG426" s="20"/>
    </row>
    <row r="427" spans="1:85" ht="15" customHeight="1" x14ac:dyDescent="0.25">
      <c r="A427" s="53"/>
      <c r="B427" s="156"/>
      <c r="C427" s="156"/>
      <c r="D427" s="156"/>
      <c r="E427" s="156"/>
      <c r="F427" s="156"/>
      <c r="G427" s="156"/>
      <c r="H427" s="156"/>
      <c r="I427" s="156"/>
      <c r="J427" s="74"/>
      <c r="K427" s="21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  <c r="BA427" s="20"/>
      <c r="BB427" s="20"/>
      <c r="BC427" s="20"/>
      <c r="BD427" s="20"/>
      <c r="BE427" s="20"/>
      <c r="BF427" s="20"/>
      <c r="BG427" s="20"/>
      <c r="BH427" s="20"/>
      <c r="BI427" s="20"/>
      <c r="BJ427" s="20"/>
      <c r="BK427" s="20"/>
      <c r="BL427" s="20"/>
      <c r="BM427" s="20"/>
      <c r="BN427" s="20"/>
      <c r="BO427" s="20"/>
      <c r="BP427" s="20"/>
      <c r="BQ427" s="20"/>
      <c r="BR427" s="20"/>
      <c r="BS427" s="20"/>
      <c r="BT427" s="20"/>
      <c r="BU427" s="20"/>
      <c r="BV427" s="20"/>
      <c r="BW427" s="20"/>
      <c r="BX427" s="20"/>
      <c r="BY427" s="20"/>
      <c r="BZ427" s="20"/>
      <c r="CA427" s="20"/>
      <c r="CB427" s="20"/>
      <c r="CC427" s="20"/>
      <c r="CD427" s="20"/>
      <c r="CE427" s="20"/>
      <c r="CF427" s="20"/>
      <c r="CG427" s="20"/>
    </row>
    <row r="428" spans="1:85" ht="15" customHeight="1" x14ac:dyDescent="0.25">
      <c r="A428" s="53"/>
      <c r="B428" s="156"/>
      <c r="C428" s="156"/>
      <c r="D428" s="156"/>
      <c r="E428" s="156"/>
      <c r="F428" s="156"/>
      <c r="G428" s="156"/>
      <c r="H428" s="156"/>
      <c r="I428" s="156"/>
      <c r="J428" s="74"/>
      <c r="K428" s="21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  <c r="BA428" s="20"/>
      <c r="BB428" s="20"/>
      <c r="BC428" s="20"/>
      <c r="BD428" s="20"/>
      <c r="BE428" s="20"/>
      <c r="BF428" s="20"/>
      <c r="BG428" s="20"/>
      <c r="BH428" s="20"/>
      <c r="BI428" s="20"/>
      <c r="BJ428" s="20"/>
      <c r="BK428" s="20"/>
      <c r="BL428" s="20"/>
      <c r="BM428" s="20"/>
      <c r="BN428" s="20"/>
      <c r="BO428" s="20"/>
      <c r="BP428" s="20"/>
      <c r="BQ428" s="20"/>
      <c r="BR428" s="20"/>
      <c r="BS428" s="20"/>
      <c r="BT428" s="20"/>
      <c r="BU428" s="20"/>
      <c r="BV428" s="20"/>
      <c r="BW428" s="20"/>
      <c r="BX428" s="20"/>
      <c r="BY428" s="20"/>
      <c r="BZ428" s="20"/>
      <c r="CA428" s="20"/>
      <c r="CB428" s="20"/>
      <c r="CC428" s="20"/>
      <c r="CD428" s="20"/>
      <c r="CE428" s="20"/>
      <c r="CF428" s="20"/>
      <c r="CG428" s="20"/>
    </row>
    <row r="429" spans="1:85" ht="15" customHeight="1" x14ac:dyDescent="0.25">
      <c r="A429" s="53"/>
      <c r="B429" s="156"/>
      <c r="C429" s="156"/>
      <c r="D429" s="156"/>
      <c r="E429" s="156"/>
      <c r="F429" s="156"/>
      <c r="G429" s="156"/>
      <c r="H429" s="156"/>
      <c r="I429" s="156"/>
      <c r="J429" s="74"/>
      <c r="K429" s="21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  <c r="AT429" s="20"/>
      <c r="AU429" s="20"/>
      <c r="AV429" s="20"/>
      <c r="AW429" s="20"/>
      <c r="AX429" s="20"/>
      <c r="AY429" s="20"/>
      <c r="AZ429" s="20"/>
      <c r="BA429" s="20"/>
      <c r="BB429" s="20"/>
      <c r="BC429" s="20"/>
      <c r="BD429" s="20"/>
      <c r="BE429" s="20"/>
      <c r="BF429" s="20"/>
      <c r="BG429" s="20"/>
      <c r="BH429" s="20"/>
      <c r="BI429" s="20"/>
      <c r="BJ429" s="20"/>
      <c r="BK429" s="20"/>
      <c r="BL429" s="20"/>
      <c r="BM429" s="20"/>
      <c r="BN429" s="20"/>
      <c r="BO429" s="20"/>
      <c r="BP429" s="20"/>
      <c r="BQ429" s="20"/>
      <c r="BR429" s="20"/>
      <c r="BS429" s="20"/>
      <c r="BT429" s="20"/>
      <c r="BU429" s="20"/>
      <c r="BV429" s="20"/>
      <c r="BW429" s="20"/>
      <c r="BX429" s="20"/>
      <c r="BY429" s="20"/>
      <c r="BZ429" s="20"/>
      <c r="CA429" s="20"/>
      <c r="CB429" s="20"/>
      <c r="CC429" s="20"/>
      <c r="CD429" s="20"/>
      <c r="CE429" s="20"/>
      <c r="CF429" s="20"/>
      <c r="CG429" s="20"/>
    </row>
    <row r="430" spans="1:85" ht="15" customHeight="1" x14ac:dyDescent="0.25">
      <c r="A430" s="53"/>
      <c r="B430" s="156"/>
      <c r="C430" s="156"/>
      <c r="D430" s="156"/>
      <c r="E430" s="156"/>
      <c r="F430" s="156"/>
      <c r="G430" s="156"/>
      <c r="H430" s="156"/>
      <c r="I430" s="156"/>
      <c r="J430" s="74"/>
      <c r="K430" s="21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  <c r="AW430" s="20"/>
      <c r="AX430" s="20"/>
      <c r="AY430" s="20"/>
      <c r="AZ430" s="20"/>
      <c r="BA430" s="20"/>
      <c r="BB430" s="20"/>
      <c r="BC430" s="20"/>
      <c r="BD430" s="20"/>
      <c r="BE430" s="20"/>
      <c r="BF430" s="20"/>
      <c r="BG430" s="20"/>
      <c r="BH430" s="20"/>
      <c r="BI430" s="20"/>
      <c r="BJ430" s="20"/>
      <c r="BK430" s="20"/>
      <c r="BL430" s="20"/>
      <c r="BM430" s="20"/>
      <c r="BN430" s="20"/>
      <c r="BO430" s="20"/>
      <c r="BP430" s="20"/>
      <c r="BQ430" s="20"/>
      <c r="BR430" s="20"/>
      <c r="BS430" s="20"/>
      <c r="BT430" s="20"/>
      <c r="BU430" s="20"/>
      <c r="BV430" s="20"/>
      <c r="BW430" s="20"/>
      <c r="BX430" s="20"/>
      <c r="BY430" s="20"/>
      <c r="BZ430" s="20"/>
      <c r="CA430" s="20"/>
      <c r="CB430" s="20"/>
      <c r="CC430" s="20"/>
      <c r="CD430" s="20"/>
      <c r="CE430" s="20"/>
      <c r="CF430" s="20"/>
      <c r="CG430" s="20"/>
    </row>
    <row r="431" spans="1:85" ht="15" customHeight="1" x14ac:dyDescent="0.25">
      <c r="A431" s="53"/>
      <c r="B431" s="156"/>
      <c r="C431" s="156"/>
      <c r="D431" s="156"/>
      <c r="E431" s="156"/>
      <c r="F431" s="156"/>
      <c r="G431" s="156"/>
      <c r="H431" s="156"/>
      <c r="I431" s="156"/>
      <c r="J431" s="74"/>
      <c r="K431" s="21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  <c r="AW431" s="20"/>
      <c r="AX431" s="20"/>
      <c r="AY431" s="20"/>
      <c r="AZ431" s="20"/>
      <c r="BA431" s="20"/>
      <c r="BB431" s="20"/>
      <c r="BC431" s="20"/>
      <c r="BD431" s="20"/>
      <c r="BE431" s="20"/>
      <c r="BF431" s="20"/>
      <c r="BG431" s="20"/>
      <c r="BH431" s="20"/>
      <c r="BI431" s="20"/>
      <c r="BJ431" s="20"/>
      <c r="BK431" s="20"/>
      <c r="BL431" s="20"/>
      <c r="BM431" s="20"/>
      <c r="BN431" s="20"/>
      <c r="BO431" s="20"/>
      <c r="BP431" s="20"/>
      <c r="BQ431" s="20"/>
      <c r="BR431" s="20"/>
      <c r="BS431" s="20"/>
      <c r="BT431" s="20"/>
      <c r="BU431" s="20"/>
      <c r="BV431" s="20"/>
      <c r="BW431" s="20"/>
      <c r="BX431" s="20"/>
      <c r="BY431" s="20"/>
      <c r="BZ431" s="20"/>
      <c r="CA431" s="20"/>
      <c r="CB431" s="20"/>
      <c r="CC431" s="20"/>
      <c r="CD431" s="20"/>
      <c r="CE431" s="20"/>
      <c r="CF431" s="20"/>
      <c r="CG431" s="20"/>
    </row>
    <row r="432" spans="1:85" ht="15" customHeight="1" x14ac:dyDescent="0.25">
      <c r="A432" s="53"/>
      <c r="B432" s="156"/>
      <c r="C432" s="156"/>
      <c r="D432" s="156"/>
      <c r="E432" s="156"/>
      <c r="F432" s="156"/>
      <c r="G432" s="156"/>
      <c r="H432" s="156"/>
      <c r="I432" s="156"/>
      <c r="J432" s="74"/>
      <c r="K432" s="21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  <c r="AW432" s="20"/>
      <c r="AX432" s="20"/>
      <c r="AY432" s="20"/>
      <c r="AZ432" s="20"/>
      <c r="BA432" s="20"/>
      <c r="BB432" s="20"/>
      <c r="BC432" s="20"/>
      <c r="BD432" s="20"/>
      <c r="BE432" s="20"/>
      <c r="BF432" s="20"/>
      <c r="BG432" s="20"/>
      <c r="BH432" s="20"/>
      <c r="BI432" s="20"/>
      <c r="BJ432" s="20"/>
      <c r="BK432" s="20"/>
      <c r="BL432" s="20"/>
      <c r="BM432" s="20"/>
      <c r="BN432" s="20"/>
      <c r="BO432" s="20"/>
      <c r="BP432" s="20"/>
      <c r="BQ432" s="20"/>
      <c r="BR432" s="20"/>
      <c r="BS432" s="20"/>
      <c r="BT432" s="20"/>
      <c r="BU432" s="20"/>
      <c r="BV432" s="20"/>
      <c r="BW432" s="20"/>
      <c r="BX432" s="20"/>
      <c r="BY432" s="20"/>
      <c r="BZ432" s="20"/>
      <c r="CA432" s="20"/>
      <c r="CB432" s="20"/>
      <c r="CC432" s="20"/>
      <c r="CD432" s="20"/>
      <c r="CE432" s="20"/>
      <c r="CF432" s="20"/>
      <c r="CG432" s="20"/>
    </row>
    <row r="433" spans="1:85" ht="15" customHeight="1" x14ac:dyDescent="0.25">
      <c r="A433" s="53"/>
      <c r="B433" s="156"/>
      <c r="C433" s="156"/>
      <c r="D433" s="156"/>
      <c r="E433" s="156"/>
      <c r="F433" s="156"/>
      <c r="G433" s="156"/>
      <c r="H433" s="156"/>
      <c r="I433" s="156"/>
      <c r="J433" s="74"/>
      <c r="K433" s="21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  <c r="BA433" s="20"/>
      <c r="BB433" s="20"/>
      <c r="BC433" s="20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0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20"/>
      <c r="CC433" s="20"/>
      <c r="CD433" s="20"/>
      <c r="CE433" s="20"/>
      <c r="CF433" s="20"/>
      <c r="CG433" s="20"/>
    </row>
    <row r="434" spans="1:85" ht="15" customHeight="1" x14ac:dyDescent="0.25">
      <c r="A434" s="53"/>
      <c r="B434" s="156"/>
      <c r="C434" s="156"/>
      <c r="D434" s="156"/>
      <c r="E434" s="156"/>
      <c r="F434" s="156"/>
      <c r="G434" s="156"/>
      <c r="H434" s="156"/>
      <c r="I434" s="156"/>
      <c r="J434" s="74"/>
      <c r="K434" s="21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  <c r="AW434" s="20"/>
      <c r="AX434" s="20"/>
      <c r="AY434" s="20"/>
      <c r="AZ434" s="20"/>
      <c r="BA434" s="20"/>
      <c r="BB434" s="20"/>
      <c r="BC434" s="20"/>
      <c r="BD434" s="20"/>
      <c r="BE434" s="20"/>
      <c r="BF434" s="20"/>
      <c r="BG434" s="20"/>
      <c r="BH434" s="20"/>
      <c r="BI434" s="20"/>
      <c r="BJ434" s="20"/>
      <c r="BK434" s="20"/>
      <c r="BL434" s="20"/>
      <c r="BM434" s="20"/>
      <c r="BN434" s="20"/>
      <c r="BO434" s="20"/>
      <c r="BP434" s="20"/>
      <c r="BQ434" s="20"/>
      <c r="BR434" s="20"/>
      <c r="BS434" s="20"/>
      <c r="BT434" s="20"/>
      <c r="BU434" s="20"/>
      <c r="BV434" s="20"/>
      <c r="BW434" s="20"/>
      <c r="BX434" s="20"/>
      <c r="BY434" s="20"/>
      <c r="BZ434" s="20"/>
      <c r="CA434" s="20"/>
      <c r="CB434" s="20"/>
      <c r="CC434" s="20"/>
      <c r="CD434" s="20"/>
      <c r="CE434" s="20"/>
      <c r="CF434" s="20"/>
      <c r="CG434" s="20"/>
    </row>
    <row r="435" spans="1:85" ht="15" customHeight="1" x14ac:dyDescent="0.25">
      <c r="A435" s="53"/>
      <c r="B435" s="156"/>
      <c r="C435" s="156"/>
      <c r="D435" s="156"/>
      <c r="E435" s="156"/>
      <c r="F435" s="156"/>
      <c r="G435" s="156"/>
      <c r="H435" s="156"/>
      <c r="I435" s="156"/>
      <c r="J435" s="74"/>
      <c r="K435" s="21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20"/>
      <c r="BL435" s="20"/>
      <c r="BM435" s="20"/>
      <c r="BN435" s="20"/>
      <c r="BO435" s="20"/>
      <c r="BP435" s="20"/>
      <c r="BQ435" s="20"/>
      <c r="BR435" s="20"/>
      <c r="BS435" s="20"/>
      <c r="BT435" s="20"/>
      <c r="BU435" s="2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</row>
    <row r="436" spans="1:85" ht="15" customHeight="1" x14ac:dyDescent="0.25">
      <c r="A436" s="53"/>
      <c r="B436" s="156"/>
      <c r="C436" s="156"/>
      <c r="D436" s="156"/>
      <c r="E436" s="156"/>
      <c r="F436" s="156"/>
      <c r="G436" s="156"/>
      <c r="H436" s="156"/>
      <c r="I436" s="156"/>
      <c r="J436" s="74"/>
      <c r="K436" s="21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  <c r="AV436" s="20"/>
      <c r="AW436" s="20"/>
      <c r="AX436" s="20"/>
      <c r="AY436" s="20"/>
      <c r="AZ436" s="20"/>
      <c r="BA436" s="20"/>
      <c r="BB436" s="20"/>
      <c r="BC436" s="20"/>
      <c r="BD436" s="20"/>
      <c r="BE436" s="20"/>
      <c r="BF436" s="20"/>
      <c r="BG436" s="20"/>
      <c r="BH436" s="20"/>
      <c r="BI436" s="20"/>
      <c r="BJ436" s="20"/>
      <c r="BK436" s="20"/>
      <c r="BL436" s="20"/>
      <c r="BM436" s="20"/>
      <c r="BN436" s="20"/>
      <c r="BO436" s="20"/>
      <c r="BP436" s="20"/>
      <c r="BQ436" s="20"/>
      <c r="BR436" s="20"/>
      <c r="BS436" s="20"/>
      <c r="BT436" s="20"/>
      <c r="BU436" s="20"/>
      <c r="BV436" s="20"/>
      <c r="BW436" s="20"/>
      <c r="BX436" s="20"/>
      <c r="BY436" s="20"/>
      <c r="BZ436" s="20"/>
      <c r="CA436" s="20"/>
      <c r="CB436" s="20"/>
      <c r="CC436" s="20"/>
      <c r="CD436" s="20"/>
      <c r="CE436" s="20"/>
      <c r="CF436" s="20"/>
      <c r="CG436" s="20"/>
    </row>
    <row r="437" spans="1:85" ht="15" customHeight="1" x14ac:dyDescent="0.25">
      <c r="A437" s="53"/>
      <c r="B437" s="156"/>
      <c r="C437" s="156"/>
      <c r="D437" s="156"/>
      <c r="E437" s="156"/>
      <c r="F437" s="156"/>
      <c r="G437" s="156"/>
      <c r="H437" s="156"/>
      <c r="I437" s="156"/>
      <c r="J437" s="74"/>
      <c r="K437" s="21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  <c r="BA437" s="20"/>
      <c r="BB437" s="20"/>
      <c r="BC437" s="20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0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20"/>
      <c r="CC437" s="20"/>
      <c r="CD437" s="20"/>
      <c r="CE437" s="20"/>
      <c r="CF437" s="20"/>
      <c r="CG437" s="20"/>
    </row>
    <row r="438" spans="1:85" ht="15" customHeight="1" x14ac:dyDescent="0.25">
      <c r="A438" s="53"/>
      <c r="B438" s="156"/>
      <c r="C438" s="156"/>
      <c r="D438" s="156"/>
      <c r="E438" s="156"/>
      <c r="F438" s="156"/>
      <c r="G438" s="156"/>
      <c r="H438" s="156"/>
      <c r="I438" s="156"/>
      <c r="J438" s="74"/>
      <c r="K438" s="21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0"/>
      <c r="AW438" s="2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20"/>
      <c r="BL438" s="20"/>
      <c r="BM438" s="20"/>
      <c r="BN438" s="20"/>
      <c r="BO438" s="20"/>
      <c r="BP438" s="20"/>
      <c r="BQ438" s="20"/>
      <c r="BR438" s="20"/>
      <c r="BS438" s="20"/>
      <c r="BT438" s="20"/>
      <c r="BU438" s="2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</row>
    <row r="439" spans="1:85" ht="15" customHeight="1" x14ac:dyDescent="0.25">
      <c r="A439" s="53"/>
      <c r="B439" s="156"/>
      <c r="C439" s="156"/>
      <c r="D439" s="156"/>
      <c r="E439" s="156"/>
      <c r="F439" s="156"/>
      <c r="G439" s="156"/>
      <c r="H439" s="156"/>
      <c r="I439" s="156"/>
      <c r="J439" s="74"/>
      <c r="K439" s="21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20"/>
      <c r="AL439" s="20"/>
      <c r="AM439" s="20"/>
      <c r="AN439" s="20"/>
      <c r="AO439" s="20"/>
      <c r="AP439" s="20"/>
      <c r="AQ439" s="20"/>
      <c r="AR439" s="20"/>
      <c r="AS439" s="20"/>
      <c r="AT439" s="20"/>
      <c r="AU439" s="20"/>
      <c r="AV439" s="20"/>
      <c r="AW439" s="20"/>
      <c r="AX439" s="20"/>
      <c r="AY439" s="20"/>
      <c r="AZ439" s="20"/>
      <c r="BA439" s="20"/>
      <c r="BB439" s="20"/>
      <c r="BC439" s="20"/>
      <c r="BD439" s="20"/>
      <c r="BE439" s="20"/>
      <c r="BF439" s="20"/>
      <c r="BG439" s="20"/>
      <c r="BH439" s="20"/>
      <c r="BI439" s="20"/>
      <c r="BJ439" s="20"/>
      <c r="BK439" s="20"/>
      <c r="BL439" s="20"/>
      <c r="BM439" s="20"/>
      <c r="BN439" s="20"/>
      <c r="BO439" s="20"/>
      <c r="BP439" s="20"/>
      <c r="BQ439" s="20"/>
      <c r="BR439" s="20"/>
      <c r="BS439" s="20"/>
      <c r="BT439" s="20"/>
      <c r="BU439" s="20"/>
      <c r="BV439" s="20"/>
      <c r="BW439" s="20"/>
      <c r="BX439" s="20"/>
      <c r="BY439" s="20"/>
      <c r="BZ439" s="20"/>
      <c r="CA439" s="20"/>
      <c r="CB439" s="20"/>
      <c r="CC439" s="20"/>
      <c r="CD439" s="20"/>
      <c r="CE439" s="20"/>
      <c r="CF439" s="20"/>
      <c r="CG439" s="20"/>
    </row>
    <row r="440" spans="1:85" ht="15" customHeight="1" x14ac:dyDescent="0.25">
      <c r="A440" s="53"/>
      <c r="B440" s="156"/>
      <c r="C440" s="156"/>
      <c r="D440" s="156"/>
      <c r="E440" s="156"/>
      <c r="F440" s="156"/>
      <c r="G440" s="156"/>
      <c r="H440" s="156"/>
      <c r="I440" s="156"/>
      <c r="J440" s="74"/>
      <c r="K440" s="21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20"/>
      <c r="AL440" s="20"/>
      <c r="AM440" s="20"/>
      <c r="AN440" s="20"/>
      <c r="AO440" s="20"/>
      <c r="AP440" s="20"/>
      <c r="AQ440" s="20"/>
      <c r="AR440" s="20"/>
      <c r="AS440" s="20"/>
      <c r="AT440" s="20"/>
      <c r="AU440" s="20"/>
      <c r="AV440" s="20"/>
      <c r="AW440" s="20"/>
      <c r="AX440" s="20"/>
      <c r="AY440" s="20"/>
      <c r="AZ440" s="20"/>
      <c r="BA440" s="20"/>
      <c r="BB440" s="20"/>
      <c r="BC440" s="20"/>
      <c r="BD440" s="20"/>
      <c r="BE440" s="20"/>
      <c r="BF440" s="20"/>
      <c r="BG440" s="20"/>
      <c r="BH440" s="20"/>
      <c r="BI440" s="20"/>
      <c r="BJ440" s="20"/>
      <c r="BK440" s="20"/>
      <c r="BL440" s="20"/>
      <c r="BM440" s="20"/>
      <c r="BN440" s="20"/>
      <c r="BO440" s="20"/>
      <c r="BP440" s="20"/>
      <c r="BQ440" s="20"/>
      <c r="BR440" s="20"/>
      <c r="BS440" s="20"/>
      <c r="BT440" s="20"/>
      <c r="BU440" s="20"/>
      <c r="BV440" s="20"/>
      <c r="BW440" s="20"/>
      <c r="BX440" s="20"/>
      <c r="BY440" s="20"/>
      <c r="BZ440" s="20"/>
      <c r="CA440" s="20"/>
      <c r="CB440" s="20"/>
      <c r="CC440" s="20"/>
      <c r="CD440" s="20"/>
      <c r="CE440" s="20"/>
      <c r="CF440" s="20"/>
      <c r="CG440" s="20"/>
    </row>
    <row r="441" spans="1:85" ht="15" customHeight="1" x14ac:dyDescent="0.25">
      <c r="A441" s="53"/>
      <c r="B441" s="156"/>
      <c r="C441" s="156"/>
      <c r="D441" s="156"/>
      <c r="E441" s="156"/>
      <c r="F441" s="156"/>
      <c r="G441" s="156"/>
      <c r="H441" s="156"/>
      <c r="I441" s="156"/>
      <c r="J441" s="74"/>
      <c r="K441" s="21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0"/>
      <c r="AW441" s="2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0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</row>
    <row r="442" spans="1:85" ht="15" customHeight="1" x14ac:dyDescent="0.25">
      <c r="A442" s="53"/>
      <c r="B442" s="156"/>
      <c r="C442" s="156"/>
      <c r="D442" s="156"/>
      <c r="E442" s="156"/>
      <c r="F442" s="156"/>
      <c r="G442" s="156"/>
      <c r="H442" s="156"/>
      <c r="I442" s="156"/>
      <c r="J442" s="74"/>
      <c r="K442" s="21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  <c r="BA442" s="20"/>
      <c r="BB442" s="20"/>
      <c r="BC442" s="20"/>
      <c r="BD442" s="20"/>
      <c r="BE442" s="20"/>
      <c r="BF442" s="20"/>
      <c r="BG442" s="20"/>
      <c r="BH442" s="20"/>
      <c r="BI442" s="20"/>
      <c r="BJ442" s="20"/>
      <c r="BK442" s="20"/>
      <c r="BL442" s="20"/>
      <c r="BM442" s="20"/>
      <c r="BN442" s="20"/>
      <c r="BO442" s="20"/>
      <c r="BP442" s="20"/>
      <c r="BQ442" s="20"/>
      <c r="BR442" s="20"/>
      <c r="BS442" s="20"/>
      <c r="BT442" s="20"/>
      <c r="BU442" s="20"/>
      <c r="BV442" s="20"/>
      <c r="BW442" s="20"/>
      <c r="BX442" s="20"/>
      <c r="BY442" s="20"/>
      <c r="BZ442" s="20"/>
      <c r="CA442" s="20"/>
      <c r="CB442" s="20"/>
      <c r="CC442" s="20"/>
      <c r="CD442" s="20"/>
      <c r="CE442" s="20"/>
      <c r="CF442" s="20"/>
      <c r="CG442" s="20"/>
    </row>
    <row r="443" spans="1:85" ht="15" customHeight="1" x14ac:dyDescent="0.25">
      <c r="A443" s="53"/>
      <c r="B443" s="156"/>
      <c r="C443" s="156"/>
      <c r="D443" s="156"/>
      <c r="E443" s="156"/>
      <c r="F443" s="156"/>
      <c r="G443" s="156"/>
      <c r="H443" s="156"/>
      <c r="I443" s="156"/>
      <c r="J443" s="74"/>
      <c r="K443" s="21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L443" s="20"/>
      <c r="AM443" s="20"/>
      <c r="AN443" s="20"/>
      <c r="AO443" s="20"/>
      <c r="AP443" s="20"/>
      <c r="AQ443" s="20"/>
      <c r="AR443" s="20"/>
      <c r="AS443" s="20"/>
      <c r="AT443" s="20"/>
      <c r="AU443" s="20"/>
      <c r="AV443" s="20"/>
      <c r="AW443" s="20"/>
      <c r="AX443" s="20"/>
      <c r="AY443" s="20"/>
      <c r="AZ443" s="20"/>
      <c r="BA443" s="20"/>
      <c r="BB443" s="20"/>
      <c r="BC443" s="20"/>
      <c r="BD443" s="20"/>
      <c r="BE443" s="20"/>
      <c r="BF443" s="20"/>
      <c r="BG443" s="20"/>
      <c r="BH443" s="20"/>
      <c r="BI443" s="20"/>
      <c r="BJ443" s="20"/>
      <c r="BK443" s="20"/>
      <c r="BL443" s="20"/>
      <c r="BM443" s="20"/>
      <c r="BN443" s="20"/>
      <c r="BO443" s="20"/>
      <c r="BP443" s="20"/>
      <c r="BQ443" s="20"/>
      <c r="BR443" s="20"/>
      <c r="BS443" s="20"/>
      <c r="BT443" s="20"/>
      <c r="BU443" s="20"/>
      <c r="BV443" s="20"/>
      <c r="BW443" s="20"/>
      <c r="BX443" s="20"/>
      <c r="BY443" s="20"/>
      <c r="BZ443" s="20"/>
      <c r="CA443" s="20"/>
      <c r="CB443" s="20"/>
      <c r="CC443" s="20"/>
      <c r="CD443" s="20"/>
      <c r="CE443" s="20"/>
      <c r="CF443" s="20"/>
      <c r="CG443" s="20"/>
    </row>
    <row r="444" spans="1:85" ht="15" customHeight="1" x14ac:dyDescent="0.25">
      <c r="A444" s="53"/>
      <c r="B444" s="156"/>
      <c r="C444" s="156"/>
      <c r="D444" s="156"/>
      <c r="E444" s="156"/>
      <c r="F444" s="156"/>
      <c r="G444" s="156"/>
      <c r="H444" s="156"/>
      <c r="I444" s="156"/>
      <c r="J444" s="74"/>
      <c r="K444" s="21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20"/>
      <c r="BL444" s="20"/>
      <c r="BM444" s="20"/>
      <c r="BN444" s="20"/>
      <c r="BO444" s="20"/>
      <c r="BP444" s="20"/>
      <c r="BQ444" s="20"/>
      <c r="BR444" s="20"/>
      <c r="BS444" s="20"/>
      <c r="BT444" s="20"/>
      <c r="BU444" s="2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</row>
    <row r="445" spans="1:85" ht="15" customHeight="1" x14ac:dyDescent="0.25">
      <c r="A445" s="53"/>
      <c r="B445" s="156"/>
      <c r="C445" s="156"/>
      <c r="D445" s="156"/>
      <c r="E445" s="156"/>
      <c r="F445" s="156"/>
      <c r="G445" s="156"/>
      <c r="H445" s="156"/>
      <c r="I445" s="156"/>
      <c r="J445" s="74"/>
      <c r="K445" s="21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  <c r="CG445" s="20"/>
    </row>
    <row r="446" spans="1:85" ht="15" customHeight="1" x14ac:dyDescent="0.25">
      <c r="A446" s="53"/>
      <c r="B446" s="156"/>
      <c r="C446" s="156"/>
      <c r="D446" s="156"/>
      <c r="E446" s="156"/>
      <c r="F446" s="156"/>
      <c r="G446" s="156"/>
      <c r="H446" s="156"/>
      <c r="I446" s="156"/>
      <c r="J446" s="74"/>
      <c r="K446" s="21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  <c r="CG446" s="20"/>
    </row>
    <row r="447" spans="1:85" ht="15" customHeight="1" x14ac:dyDescent="0.25">
      <c r="A447" s="53"/>
      <c r="B447" s="156"/>
      <c r="C447" s="156"/>
      <c r="D447" s="156"/>
      <c r="E447" s="156"/>
      <c r="F447" s="156"/>
      <c r="G447" s="156"/>
      <c r="H447" s="156"/>
      <c r="I447" s="156"/>
      <c r="J447" s="74"/>
      <c r="K447" s="21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</row>
    <row r="448" spans="1:85" ht="15" customHeight="1" x14ac:dyDescent="0.25">
      <c r="A448" s="53"/>
      <c r="B448" s="156"/>
      <c r="C448" s="156"/>
      <c r="D448" s="156"/>
      <c r="E448" s="156"/>
      <c r="F448" s="156"/>
      <c r="G448" s="156"/>
      <c r="H448" s="156"/>
      <c r="I448" s="156"/>
      <c r="J448" s="74"/>
      <c r="K448" s="21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  <c r="CG448" s="20"/>
    </row>
    <row r="449" spans="1:85" ht="15" customHeight="1" x14ac:dyDescent="0.25">
      <c r="A449" s="53"/>
      <c r="B449" s="156"/>
      <c r="C449" s="156"/>
      <c r="D449" s="156"/>
      <c r="E449" s="156"/>
      <c r="F449" s="156"/>
      <c r="G449" s="156"/>
      <c r="H449" s="156"/>
      <c r="I449" s="156"/>
      <c r="J449" s="74"/>
      <c r="K449" s="21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  <c r="CG449" s="20"/>
    </row>
    <row r="450" spans="1:85" ht="15" customHeight="1" x14ac:dyDescent="0.25">
      <c r="A450" s="53"/>
      <c r="B450" s="156"/>
      <c r="C450" s="156"/>
      <c r="D450" s="156"/>
      <c r="E450" s="156"/>
      <c r="F450" s="156"/>
      <c r="G450" s="156"/>
      <c r="H450" s="156"/>
      <c r="I450" s="156"/>
      <c r="J450" s="74"/>
      <c r="K450" s="21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</row>
    <row r="451" spans="1:85" ht="15" customHeight="1" x14ac:dyDescent="0.25">
      <c r="A451" s="53"/>
      <c r="B451" s="156"/>
      <c r="C451" s="156"/>
      <c r="D451" s="156"/>
      <c r="E451" s="156"/>
      <c r="F451" s="156"/>
      <c r="G451" s="156"/>
      <c r="H451" s="156"/>
      <c r="I451" s="156"/>
      <c r="J451" s="74"/>
      <c r="K451" s="21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  <c r="CG451" s="20"/>
    </row>
    <row r="452" spans="1:85" ht="15" customHeight="1" x14ac:dyDescent="0.25">
      <c r="A452" s="53"/>
      <c r="B452" s="156"/>
      <c r="C452" s="156"/>
      <c r="D452" s="156"/>
      <c r="E452" s="156"/>
      <c r="F452" s="156"/>
      <c r="G452" s="156"/>
      <c r="H452" s="156"/>
      <c r="I452" s="156"/>
      <c r="J452" s="74"/>
      <c r="K452" s="21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  <c r="CG452" s="20"/>
    </row>
    <row r="453" spans="1:85" ht="15" customHeight="1" x14ac:dyDescent="0.25">
      <c r="A453" s="53"/>
      <c r="B453" s="156"/>
      <c r="C453" s="156"/>
      <c r="D453" s="156"/>
      <c r="E453" s="156"/>
      <c r="F453" s="156"/>
      <c r="G453" s="156"/>
      <c r="H453" s="156"/>
      <c r="I453" s="156"/>
      <c r="J453" s="74"/>
      <c r="K453" s="21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0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</row>
    <row r="454" spans="1:85" ht="15" customHeight="1" x14ac:dyDescent="0.25">
      <c r="A454" s="53"/>
      <c r="B454" s="156"/>
      <c r="C454" s="156"/>
      <c r="D454" s="156"/>
      <c r="E454" s="156"/>
      <c r="F454" s="156"/>
      <c r="G454" s="156"/>
      <c r="H454" s="156"/>
      <c r="I454" s="156"/>
      <c r="J454" s="74"/>
      <c r="K454" s="21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  <c r="BA454" s="20"/>
      <c r="BB454" s="20"/>
      <c r="BC454" s="20"/>
      <c r="BD454" s="20"/>
      <c r="BE454" s="20"/>
      <c r="BF454" s="20"/>
      <c r="BG454" s="20"/>
      <c r="BH454" s="20"/>
      <c r="BI454" s="20"/>
      <c r="BJ454" s="20"/>
      <c r="BK454" s="20"/>
      <c r="BL454" s="20"/>
      <c r="BM454" s="20"/>
      <c r="BN454" s="20"/>
      <c r="BO454" s="20"/>
      <c r="BP454" s="20"/>
      <c r="BQ454" s="20"/>
      <c r="BR454" s="20"/>
      <c r="BS454" s="20"/>
      <c r="BT454" s="20"/>
      <c r="BU454" s="20"/>
      <c r="BV454" s="20"/>
      <c r="BW454" s="20"/>
      <c r="BX454" s="20"/>
      <c r="BY454" s="20"/>
      <c r="BZ454" s="20"/>
      <c r="CA454" s="20"/>
      <c r="CB454" s="20"/>
      <c r="CC454" s="20"/>
      <c r="CD454" s="20"/>
      <c r="CE454" s="20"/>
      <c r="CF454" s="20"/>
      <c r="CG454" s="20"/>
    </row>
    <row r="455" spans="1:85" ht="15" customHeight="1" x14ac:dyDescent="0.25">
      <c r="A455" s="53"/>
      <c r="B455" s="156"/>
      <c r="C455" s="156"/>
      <c r="D455" s="156"/>
      <c r="E455" s="156"/>
      <c r="F455" s="156"/>
      <c r="G455" s="156"/>
      <c r="H455" s="156"/>
      <c r="I455" s="156"/>
      <c r="J455" s="74"/>
      <c r="K455" s="21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  <c r="AW455" s="20"/>
      <c r="AX455" s="20"/>
      <c r="AY455" s="20"/>
      <c r="AZ455" s="20"/>
      <c r="BA455" s="20"/>
      <c r="BB455" s="20"/>
      <c r="BC455" s="20"/>
      <c r="BD455" s="20"/>
      <c r="BE455" s="20"/>
      <c r="BF455" s="20"/>
      <c r="BG455" s="20"/>
      <c r="BH455" s="20"/>
      <c r="BI455" s="20"/>
      <c r="BJ455" s="20"/>
      <c r="BK455" s="20"/>
      <c r="BL455" s="20"/>
      <c r="BM455" s="20"/>
      <c r="BN455" s="20"/>
      <c r="BO455" s="20"/>
      <c r="BP455" s="20"/>
      <c r="BQ455" s="20"/>
      <c r="BR455" s="20"/>
      <c r="BS455" s="20"/>
      <c r="BT455" s="20"/>
      <c r="BU455" s="20"/>
      <c r="BV455" s="20"/>
      <c r="BW455" s="20"/>
      <c r="BX455" s="20"/>
      <c r="BY455" s="20"/>
      <c r="BZ455" s="20"/>
      <c r="CA455" s="20"/>
      <c r="CB455" s="20"/>
      <c r="CC455" s="20"/>
      <c r="CD455" s="20"/>
      <c r="CE455" s="20"/>
      <c r="CF455" s="20"/>
      <c r="CG455" s="20"/>
    </row>
    <row r="456" spans="1:85" ht="15" customHeight="1" x14ac:dyDescent="0.25">
      <c r="A456" s="53"/>
      <c r="B456" s="156"/>
      <c r="C456" s="156"/>
      <c r="D456" s="156"/>
      <c r="E456" s="156"/>
      <c r="F456" s="156"/>
      <c r="G456" s="156"/>
      <c r="H456" s="156"/>
      <c r="I456" s="156"/>
      <c r="J456" s="74"/>
      <c r="K456" s="21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20"/>
      <c r="BL456" s="20"/>
      <c r="BM456" s="20"/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</row>
    <row r="457" spans="1:85" ht="15" customHeight="1" x14ac:dyDescent="0.25">
      <c r="A457" s="53"/>
      <c r="B457" s="156"/>
      <c r="C457" s="156"/>
      <c r="D457" s="156"/>
      <c r="E457" s="156"/>
      <c r="F457" s="156"/>
      <c r="G457" s="156"/>
      <c r="H457" s="156"/>
      <c r="I457" s="156"/>
      <c r="J457" s="74"/>
      <c r="K457" s="21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  <c r="BA457" s="20"/>
      <c r="BB457" s="20"/>
      <c r="BC457" s="20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0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20"/>
      <c r="CC457" s="20"/>
      <c r="CD457" s="20"/>
      <c r="CE457" s="20"/>
      <c r="CF457" s="20"/>
      <c r="CG457" s="20"/>
    </row>
    <row r="458" spans="1:85" ht="15" customHeight="1" x14ac:dyDescent="0.25">
      <c r="A458" s="53"/>
      <c r="B458" s="156"/>
      <c r="C458" s="156"/>
      <c r="D458" s="156"/>
      <c r="E458" s="156"/>
      <c r="F458" s="156"/>
      <c r="G458" s="156"/>
      <c r="H458" s="156"/>
      <c r="I458" s="156"/>
      <c r="J458" s="74"/>
      <c r="K458" s="21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/>
      <c r="AX458" s="20"/>
      <c r="AY458" s="20"/>
      <c r="AZ458" s="20"/>
      <c r="BA458" s="20"/>
      <c r="BB458" s="20"/>
      <c r="BC458" s="20"/>
      <c r="BD458" s="20"/>
      <c r="BE458" s="20"/>
      <c r="BF458" s="20"/>
      <c r="BG458" s="20"/>
      <c r="BH458" s="20"/>
      <c r="BI458" s="20"/>
      <c r="BJ458" s="20"/>
      <c r="BK458" s="20"/>
      <c r="BL458" s="20"/>
      <c r="BM458" s="20"/>
      <c r="BN458" s="20"/>
      <c r="BO458" s="20"/>
      <c r="BP458" s="20"/>
      <c r="BQ458" s="20"/>
      <c r="BR458" s="20"/>
      <c r="BS458" s="20"/>
      <c r="BT458" s="20"/>
      <c r="BU458" s="20"/>
      <c r="BV458" s="20"/>
      <c r="BW458" s="20"/>
      <c r="BX458" s="20"/>
      <c r="BY458" s="20"/>
      <c r="BZ458" s="20"/>
      <c r="CA458" s="20"/>
      <c r="CB458" s="20"/>
      <c r="CC458" s="20"/>
      <c r="CD458" s="20"/>
      <c r="CE458" s="20"/>
      <c r="CF458" s="20"/>
      <c r="CG458" s="20"/>
    </row>
    <row r="459" spans="1:85" ht="15" customHeight="1" x14ac:dyDescent="0.25">
      <c r="A459" s="53"/>
      <c r="B459" s="156"/>
      <c r="C459" s="156"/>
      <c r="D459" s="156"/>
      <c r="E459" s="156"/>
      <c r="F459" s="156"/>
      <c r="G459" s="156"/>
      <c r="H459" s="156"/>
      <c r="I459" s="156"/>
      <c r="J459" s="74"/>
      <c r="K459" s="21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20"/>
      <c r="BL459" s="20"/>
      <c r="BM459" s="20"/>
      <c r="BN459" s="20"/>
      <c r="BO459" s="20"/>
      <c r="BP459" s="20"/>
      <c r="BQ459" s="20"/>
      <c r="BR459" s="20"/>
      <c r="BS459" s="20"/>
      <c r="BT459" s="20"/>
      <c r="BU459" s="2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</row>
    <row r="460" spans="1:85" ht="15" customHeight="1" x14ac:dyDescent="0.25">
      <c r="A460" s="53"/>
      <c r="B460" s="156"/>
      <c r="C460" s="156"/>
      <c r="D460" s="156"/>
      <c r="E460" s="156"/>
      <c r="F460" s="156"/>
      <c r="G460" s="156"/>
      <c r="H460" s="156"/>
      <c r="I460" s="156"/>
      <c r="J460" s="74"/>
      <c r="K460" s="21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  <c r="BA460" s="20"/>
      <c r="BB460" s="20"/>
      <c r="BC460" s="20"/>
      <c r="BD460" s="20"/>
      <c r="BE460" s="20"/>
      <c r="BF460" s="20"/>
      <c r="BG460" s="20"/>
      <c r="BH460" s="20"/>
      <c r="BI460" s="20"/>
      <c r="BJ460" s="20"/>
      <c r="BK460" s="20"/>
      <c r="BL460" s="20"/>
      <c r="BM460" s="20"/>
      <c r="BN460" s="20"/>
      <c r="BO460" s="20"/>
      <c r="BP460" s="20"/>
      <c r="BQ460" s="20"/>
      <c r="BR460" s="20"/>
      <c r="BS460" s="20"/>
      <c r="BT460" s="20"/>
      <c r="BU460" s="20"/>
      <c r="BV460" s="20"/>
      <c r="BW460" s="20"/>
      <c r="BX460" s="20"/>
      <c r="BY460" s="20"/>
      <c r="BZ460" s="20"/>
      <c r="CA460" s="20"/>
      <c r="CB460" s="20"/>
      <c r="CC460" s="20"/>
      <c r="CD460" s="20"/>
      <c r="CE460" s="20"/>
      <c r="CF460" s="20"/>
      <c r="CG460" s="20"/>
    </row>
    <row r="461" spans="1:85" ht="15" customHeight="1" x14ac:dyDescent="0.25">
      <c r="A461" s="53"/>
      <c r="B461" s="156"/>
      <c r="C461" s="156"/>
      <c r="D461" s="156"/>
      <c r="E461" s="156"/>
      <c r="F461" s="156"/>
      <c r="G461" s="156"/>
      <c r="H461" s="156"/>
      <c r="I461" s="156"/>
      <c r="J461" s="74"/>
      <c r="K461" s="21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  <c r="BA461" s="20"/>
      <c r="BB461" s="20"/>
      <c r="BC461" s="20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0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20"/>
      <c r="CC461" s="20"/>
      <c r="CD461" s="20"/>
      <c r="CE461" s="20"/>
      <c r="CF461" s="20"/>
      <c r="CG461" s="20"/>
    </row>
    <row r="462" spans="1:85" ht="15" customHeight="1" x14ac:dyDescent="0.25">
      <c r="A462" s="53"/>
      <c r="B462" s="156"/>
      <c r="C462" s="156"/>
      <c r="D462" s="156"/>
      <c r="E462" s="156"/>
      <c r="F462" s="156"/>
      <c r="G462" s="156"/>
      <c r="H462" s="156"/>
      <c r="I462" s="156"/>
      <c r="J462" s="74"/>
      <c r="K462" s="21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  <c r="AW462" s="2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20"/>
      <c r="BL462" s="20"/>
      <c r="BM462" s="20"/>
      <c r="BN462" s="20"/>
      <c r="BO462" s="20"/>
      <c r="BP462" s="20"/>
      <c r="BQ462" s="20"/>
      <c r="BR462" s="20"/>
      <c r="BS462" s="20"/>
      <c r="BT462" s="20"/>
      <c r="BU462" s="2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</row>
    <row r="463" spans="1:85" ht="15" customHeight="1" x14ac:dyDescent="0.25">
      <c r="A463" s="53"/>
      <c r="B463" s="156"/>
      <c r="C463" s="156"/>
      <c r="D463" s="156"/>
      <c r="E463" s="156"/>
      <c r="F463" s="156"/>
      <c r="G463" s="156"/>
      <c r="H463" s="156"/>
      <c r="I463" s="156"/>
      <c r="J463" s="74"/>
      <c r="K463" s="21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  <c r="BA463" s="20"/>
      <c r="BB463" s="20"/>
      <c r="BC463" s="20"/>
      <c r="BD463" s="20"/>
      <c r="BE463" s="20"/>
      <c r="BF463" s="20"/>
      <c r="BG463" s="20"/>
      <c r="BH463" s="20"/>
      <c r="BI463" s="20"/>
      <c r="BJ463" s="20"/>
      <c r="BK463" s="20"/>
      <c r="BL463" s="20"/>
      <c r="BM463" s="20"/>
      <c r="BN463" s="20"/>
      <c r="BO463" s="20"/>
      <c r="BP463" s="20"/>
      <c r="BQ463" s="20"/>
      <c r="BR463" s="20"/>
      <c r="BS463" s="20"/>
      <c r="BT463" s="20"/>
      <c r="BU463" s="20"/>
      <c r="BV463" s="20"/>
      <c r="BW463" s="20"/>
      <c r="BX463" s="20"/>
      <c r="BY463" s="20"/>
      <c r="BZ463" s="20"/>
      <c r="CA463" s="20"/>
      <c r="CB463" s="20"/>
      <c r="CC463" s="20"/>
      <c r="CD463" s="20"/>
      <c r="CE463" s="20"/>
      <c r="CF463" s="20"/>
      <c r="CG463" s="20"/>
    </row>
    <row r="464" spans="1:85" ht="15" customHeight="1" x14ac:dyDescent="0.25">
      <c r="A464" s="53"/>
      <c r="B464" s="156"/>
      <c r="C464" s="156"/>
      <c r="D464" s="156"/>
      <c r="E464" s="156"/>
      <c r="F464" s="156"/>
      <c r="G464" s="156"/>
      <c r="H464" s="156"/>
      <c r="I464" s="156"/>
      <c r="J464" s="74"/>
      <c r="K464" s="21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  <c r="BA464" s="20"/>
      <c r="BB464" s="20"/>
      <c r="BC464" s="20"/>
      <c r="BD464" s="20"/>
      <c r="BE464" s="20"/>
      <c r="BF464" s="20"/>
      <c r="BG464" s="20"/>
      <c r="BH464" s="20"/>
      <c r="BI464" s="20"/>
      <c r="BJ464" s="20"/>
      <c r="BK464" s="20"/>
      <c r="BL464" s="20"/>
      <c r="BM464" s="20"/>
      <c r="BN464" s="20"/>
      <c r="BO464" s="20"/>
      <c r="BP464" s="20"/>
      <c r="BQ464" s="20"/>
      <c r="BR464" s="20"/>
      <c r="BS464" s="20"/>
      <c r="BT464" s="20"/>
      <c r="BU464" s="20"/>
      <c r="BV464" s="20"/>
      <c r="BW464" s="20"/>
      <c r="BX464" s="20"/>
      <c r="BY464" s="20"/>
      <c r="BZ464" s="20"/>
      <c r="CA464" s="20"/>
      <c r="CB464" s="20"/>
      <c r="CC464" s="20"/>
      <c r="CD464" s="20"/>
      <c r="CE464" s="20"/>
      <c r="CF464" s="20"/>
      <c r="CG464" s="20"/>
    </row>
    <row r="465" spans="1:85" ht="15" customHeight="1" x14ac:dyDescent="0.25">
      <c r="A465" s="53"/>
      <c r="B465" s="156"/>
      <c r="C465" s="156"/>
      <c r="D465" s="156"/>
      <c r="E465" s="156"/>
      <c r="F465" s="156"/>
      <c r="G465" s="156"/>
      <c r="H465" s="156"/>
      <c r="I465" s="156"/>
      <c r="J465" s="74"/>
      <c r="K465" s="21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0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</row>
    <row r="466" spans="1:85" ht="15" customHeight="1" x14ac:dyDescent="0.25">
      <c r="A466" s="53"/>
      <c r="B466" s="156"/>
      <c r="C466" s="156"/>
      <c r="D466" s="156"/>
      <c r="E466" s="156"/>
      <c r="F466" s="156"/>
      <c r="G466" s="156"/>
      <c r="H466" s="156"/>
      <c r="I466" s="156"/>
      <c r="J466" s="74"/>
      <c r="K466" s="21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  <c r="AW466" s="20"/>
      <c r="AX466" s="20"/>
      <c r="AY466" s="20"/>
      <c r="AZ466" s="20"/>
      <c r="BA466" s="20"/>
      <c r="BB466" s="20"/>
      <c r="BC466" s="20"/>
      <c r="BD466" s="20"/>
      <c r="BE466" s="20"/>
      <c r="BF466" s="20"/>
      <c r="BG466" s="20"/>
      <c r="BH466" s="20"/>
      <c r="BI466" s="20"/>
      <c r="BJ466" s="20"/>
      <c r="BK466" s="20"/>
      <c r="BL466" s="20"/>
      <c r="BM466" s="20"/>
      <c r="BN466" s="20"/>
      <c r="BO466" s="20"/>
      <c r="BP466" s="20"/>
      <c r="BQ466" s="20"/>
      <c r="BR466" s="20"/>
      <c r="BS466" s="20"/>
      <c r="BT466" s="20"/>
      <c r="BU466" s="20"/>
      <c r="BV466" s="20"/>
      <c r="BW466" s="20"/>
      <c r="BX466" s="20"/>
      <c r="BY466" s="20"/>
      <c r="BZ466" s="20"/>
      <c r="CA466" s="20"/>
      <c r="CB466" s="20"/>
      <c r="CC466" s="20"/>
      <c r="CD466" s="20"/>
      <c r="CE466" s="20"/>
      <c r="CF466" s="20"/>
      <c r="CG466" s="20"/>
    </row>
    <row r="467" spans="1:85" ht="15" customHeight="1" x14ac:dyDescent="0.25">
      <c r="A467" s="53"/>
      <c r="B467" s="156"/>
      <c r="C467" s="156"/>
      <c r="D467" s="156"/>
      <c r="E467" s="156"/>
      <c r="F467" s="156"/>
      <c r="G467" s="156"/>
      <c r="H467" s="156"/>
      <c r="I467" s="156"/>
      <c r="J467" s="74"/>
      <c r="K467" s="21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/>
      <c r="AX467" s="20"/>
      <c r="AY467" s="20"/>
      <c r="AZ467" s="20"/>
      <c r="BA467" s="20"/>
      <c r="BB467" s="20"/>
      <c r="BC467" s="20"/>
      <c r="BD467" s="20"/>
      <c r="BE467" s="20"/>
      <c r="BF467" s="20"/>
      <c r="BG467" s="20"/>
      <c r="BH467" s="20"/>
      <c r="BI467" s="20"/>
      <c r="BJ467" s="20"/>
      <c r="BK467" s="20"/>
      <c r="BL467" s="20"/>
      <c r="BM467" s="20"/>
      <c r="BN467" s="20"/>
      <c r="BO467" s="20"/>
      <c r="BP467" s="20"/>
      <c r="BQ467" s="20"/>
      <c r="BR467" s="20"/>
      <c r="BS467" s="20"/>
      <c r="BT467" s="20"/>
      <c r="BU467" s="20"/>
      <c r="BV467" s="20"/>
      <c r="BW467" s="20"/>
      <c r="BX467" s="20"/>
      <c r="BY467" s="20"/>
      <c r="BZ467" s="20"/>
      <c r="CA467" s="20"/>
      <c r="CB467" s="20"/>
      <c r="CC467" s="20"/>
      <c r="CD467" s="20"/>
      <c r="CE467" s="20"/>
      <c r="CF467" s="20"/>
      <c r="CG467" s="20"/>
    </row>
    <row r="468" spans="1:85" ht="15" customHeight="1" x14ac:dyDescent="0.25">
      <c r="A468" s="53"/>
      <c r="B468" s="156"/>
      <c r="C468" s="156"/>
      <c r="D468" s="156"/>
      <c r="E468" s="156"/>
      <c r="F468" s="156"/>
      <c r="G468" s="156"/>
      <c r="H468" s="156"/>
      <c r="I468" s="156"/>
      <c r="J468" s="74"/>
      <c r="K468" s="21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20"/>
      <c r="BC468" s="20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20"/>
      <c r="BR468" s="20"/>
      <c r="BS468" s="20"/>
      <c r="BT468" s="20"/>
      <c r="BU468" s="20"/>
      <c r="BV468" s="20"/>
      <c r="BW468" s="20"/>
      <c r="BX468" s="20"/>
      <c r="BY468" s="20"/>
      <c r="BZ468" s="20"/>
      <c r="CA468" s="20"/>
      <c r="CB468" s="20"/>
      <c r="CC468" s="20"/>
      <c r="CD468" s="20"/>
      <c r="CE468" s="20"/>
      <c r="CF468" s="20"/>
      <c r="CG468" s="20"/>
    </row>
    <row r="469" spans="1:85" ht="15" customHeight="1" x14ac:dyDescent="0.25">
      <c r="A469" s="53"/>
      <c r="B469" s="156"/>
      <c r="C469" s="156"/>
      <c r="D469" s="156"/>
      <c r="E469" s="156"/>
      <c r="F469" s="156"/>
      <c r="G469" s="156"/>
      <c r="H469" s="156"/>
      <c r="I469" s="156"/>
      <c r="J469" s="74"/>
      <c r="K469" s="21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  <c r="AW469" s="20"/>
      <c r="AX469" s="20"/>
      <c r="AY469" s="20"/>
      <c r="AZ469" s="20"/>
      <c r="BA469" s="20"/>
      <c r="BB469" s="20"/>
      <c r="BC469" s="20"/>
      <c r="BD469" s="20"/>
      <c r="BE469" s="20"/>
      <c r="BF469" s="20"/>
      <c r="BG469" s="20"/>
      <c r="BH469" s="20"/>
      <c r="BI469" s="20"/>
      <c r="BJ469" s="20"/>
      <c r="BK469" s="20"/>
      <c r="BL469" s="20"/>
      <c r="BM469" s="20"/>
      <c r="BN469" s="20"/>
      <c r="BO469" s="20"/>
      <c r="BP469" s="20"/>
      <c r="BQ469" s="20"/>
      <c r="BR469" s="20"/>
      <c r="BS469" s="20"/>
      <c r="BT469" s="20"/>
      <c r="BU469" s="20"/>
      <c r="BV469" s="20"/>
      <c r="BW469" s="20"/>
      <c r="BX469" s="20"/>
      <c r="BY469" s="20"/>
      <c r="BZ469" s="20"/>
      <c r="CA469" s="20"/>
      <c r="CB469" s="20"/>
      <c r="CC469" s="20"/>
      <c r="CD469" s="20"/>
      <c r="CE469" s="20"/>
      <c r="CF469" s="20"/>
      <c r="CG469" s="20"/>
    </row>
    <row r="470" spans="1:85" ht="15" customHeight="1" x14ac:dyDescent="0.25">
      <c r="A470" s="53"/>
      <c r="B470" s="156"/>
      <c r="C470" s="156"/>
      <c r="D470" s="156"/>
      <c r="E470" s="156"/>
      <c r="F470" s="156"/>
      <c r="G470" s="156"/>
      <c r="H470" s="156"/>
      <c r="I470" s="156"/>
      <c r="J470" s="74"/>
      <c r="K470" s="21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/>
      <c r="AX470" s="20"/>
      <c r="AY470" s="20"/>
      <c r="AZ470" s="20"/>
      <c r="BA470" s="20"/>
      <c r="BB470" s="20"/>
      <c r="BC470" s="20"/>
      <c r="BD470" s="20"/>
      <c r="BE470" s="20"/>
      <c r="BF470" s="20"/>
      <c r="BG470" s="20"/>
      <c r="BH470" s="20"/>
      <c r="BI470" s="20"/>
      <c r="BJ470" s="20"/>
      <c r="BK470" s="20"/>
      <c r="BL470" s="20"/>
      <c r="BM470" s="20"/>
      <c r="BN470" s="20"/>
      <c r="BO470" s="20"/>
      <c r="BP470" s="20"/>
      <c r="BQ470" s="20"/>
      <c r="BR470" s="20"/>
      <c r="BS470" s="20"/>
      <c r="BT470" s="20"/>
      <c r="BU470" s="20"/>
      <c r="BV470" s="20"/>
      <c r="BW470" s="20"/>
      <c r="BX470" s="20"/>
      <c r="BY470" s="20"/>
      <c r="BZ470" s="20"/>
      <c r="CA470" s="20"/>
      <c r="CB470" s="20"/>
      <c r="CC470" s="20"/>
      <c r="CD470" s="20"/>
      <c r="CE470" s="20"/>
      <c r="CF470" s="20"/>
      <c r="CG470" s="20"/>
    </row>
    <row r="471" spans="1:85" ht="15" customHeight="1" x14ac:dyDescent="0.25">
      <c r="A471" s="53"/>
      <c r="B471" s="156"/>
      <c r="C471" s="156"/>
      <c r="D471" s="156"/>
      <c r="E471" s="156"/>
      <c r="F471" s="156"/>
      <c r="G471" s="156"/>
      <c r="H471" s="156"/>
      <c r="I471" s="156"/>
      <c r="J471" s="74"/>
      <c r="K471" s="21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/>
      <c r="AX471" s="20"/>
      <c r="AY471" s="20"/>
      <c r="AZ471" s="20"/>
      <c r="BA471" s="20"/>
      <c r="BB471" s="20"/>
      <c r="BC471" s="20"/>
      <c r="BD471" s="20"/>
      <c r="BE471" s="20"/>
      <c r="BF471" s="20"/>
      <c r="BG471" s="20"/>
      <c r="BH471" s="20"/>
      <c r="BI471" s="20"/>
      <c r="BJ471" s="20"/>
      <c r="BK471" s="20"/>
      <c r="BL471" s="20"/>
      <c r="BM471" s="20"/>
      <c r="BN471" s="20"/>
      <c r="BO471" s="20"/>
      <c r="BP471" s="20"/>
      <c r="BQ471" s="20"/>
      <c r="BR471" s="20"/>
      <c r="BS471" s="20"/>
      <c r="BT471" s="20"/>
      <c r="BU471" s="20"/>
      <c r="BV471" s="20"/>
      <c r="BW471" s="20"/>
      <c r="BX471" s="20"/>
      <c r="BY471" s="20"/>
      <c r="BZ471" s="20"/>
      <c r="CA471" s="20"/>
      <c r="CB471" s="20"/>
      <c r="CC471" s="20"/>
      <c r="CD471" s="20"/>
      <c r="CE471" s="20"/>
      <c r="CF471" s="20"/>
      <c r="CG471" s="20"/>
    </row>
    <row r="472" spans="1:85" ht="15" customHeight="1" x14ac:dyDescent="0.25">
      <c r="A472" s="53"/>
      <c r="B472" s="156"/>
      <c r="C472" s="156"/>
      <c r="D472" s="156"/>
      <c r="E472" s="156"/>
      <c r="F472" s="156"/>
      <c r="G472" s="156"/>
      <c r="H472" s="156"/>
      <c r="I472" s="156"/>
      <c r="J472" s="74"/>
      <c r="K472" s="21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20"/>
      <c r="AL472" s="20"/>
      <c r="AM472" s="20"/>
      <c r="AN472" s="20"/>
      <c r="AO472" s="20"/>
      <c r="AP472" s="20"/>
      <c r="AQ472" s="20"/>
      <c r="AR472" s="20"/>
      <c r="AS472" s="20"/>
      <c r="AT472" s="20"/>
      <c r="AU472" s="20"/>
      <c r="AV472" s="20"/>
      <c r="AW472" s="20"/>
      <c r="AX472" s="20"/>
      <c r="AY472" s="20"/>
      <c r="AZ472" s="20"/>
      <c r="BA472" s="20"/>
      <c r="BB472" s="20"/>
      <c r="BC472" s="20"/>
      <c r="BD472" s="20"/>
      <c r="BE472" s="20"/>
      <c r="BF472" s="20"/>
      <c r="BG472" s="20"/>
      <c r="BH472" s="20"/>
      <c r="BI472" s="20"/>
      <c r="BJ472" s="20"/>
      <c r="BK472" s="20"/>
      <c r="BL472" s="20"/>
      <c r="BM472" s="20"/>
      <c r="BN472" s="20"/>
      <c r="BO472" s="20"/>
      <c r="BP472" s="20"/>
      <c r="BQ472" s="20"/>
      <c r="BR472" s="20"/>
      <c r="BS472" s="20"/>
      <c r="BT472" s="20"/>
      <c r="BU472" s="20"/>
      <c r="BV472" s="20"/>
      <c r="BW472" s="20"/>
      <c r="BX472" s="20"/>
      <c r="BY472" s="20"/>
      <c r="BZ472" s="20"/>
      <c r="CA472" s="20"/>
      <c r="CB472" s="20"/>
      <c r="CC472" s="20"/>
      <c r="CD472" s="20"/>
      <c r="CE472" s="20"/>
      <c r="CF472" s="20"/>
      <c r="CG472" s="20"/>
    </row>
    <row r="473" spans="1:85" ht="15" customHeight="1" x14ac:dyDescent="0.25">
      <c r="A473" s="53"/>
      <c r="B473" s="156"/>
      <c r="C473" s="156"/>
      <c r="D473" s="156"/>
      <c r="E473" s="156"/>
      <c r="F473" s="156"/>
      <c r="G473" s="156"/>
      <c r="H473" s="156"/>
      <c r="I473" s="156"/>
      <c r="J473" s="74"/>
      <c r="K473" s="21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  <c r="BA473" s="20"/>
      <c r="BB473" s="20"/>
      <c r="BC473" s="20"/>
      <c r="BD473" s="20"/>
      <c r="BE473" s="20"/>
      <c r="BF473" s="20"/>
      <c r="BG473" s="20"/>
      <c r="BH473" s="20"/>
      <c r="BI473" s="20"/>
      <c r="BJ473" s="20"/>
      <c r="BK473" s="20"/>
      <c r="BL473" s="20"/>
      <c r="BM473" s="20"/>
      <c r="BN473" s="20"/>
      <c r="BO473" s="20"/>
      <c r="BP473" s="20"/>
      <c r="BQ473" s="20"/>
      <c r="BR473" s="20"/>
      <c r="BS473" s="20"/>
      <c r="BT473" s="20"/>
      <c r="BU473" s="20"/>
      <c r="BV473" s="20"/>
      <c r="BW473" s="20"/>
      <c r="BX473" s="20"/>
      <c r="BY473" s="20"/>
      <c r="BZ473" s="20"/>
      <c r="CA473" s="20"/>
      <c r="CB473" s="20"/>
      <c r="CC473" s="20"/>
      <c r="CD473" s="20"/>
      <c r="CE473" s="20"/>
      <c r="CF473" s="20"/>
      <c r="CG473" s="20"/>
    </row>
    <row r="474" spans="1:85" ht="15" customHeight="1" x14ac:dyDescent="0.25">
      <c r="A474" s="53"/>
      <c r="B474" s="156"/>
      <c r="C474" s="156"/>
      <c r="D474" s="156"/>
      <c r="E474" s="156"/>
      <c r="F474" s="156"/>
      <c r="G474" s="156"/>
      <c r="H474" s="156"/>
      <c r="I474" s="156"/>
      <c r="J474" s="74"/>
      <c r="K474" s="21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  <c r="BA474" s="20"/>
      <c r="BB474" s="20"/>
      <c r="BC474" s="20"/>
      <c r="BD474" s="20"/>
      <c r="BE474" s="20"/>
      <c r="BF474" s="20"/>
      <c r="BG474" s="20"/>
      <c r="BH474" s="20"/>
      <c r="BI474" s="20"/>
      <c r="BJ474" s="20"/>
      <c r="BK474" s="20"/>
      <c r="BL474" s="20"/>
      <c r="BM474" s="20"/>
      <c r="BN474" s="20"/>
      <c r="BO474" s="20"/>
      <c r="BP474" s="20"/>
      <c r="BQ474" s="20"/>
      <c r="BR474" s="20"/>
      <c r="BS474" s="20"/>
      <c r="BT474" s="20"/>
      <c r="BU474" s="20"/>
      <c r="BV474" s="20"/>
      <c r="BW474" s="20"/>
      <c r="BX474" s="20"/>
      <c r="BY474" s="20"/>
      <c r="BZ474" s="20"/>
      <c r="CA474" s="20"/>
      <c r="CB474" s="20"/>
      <c r="CC474" s="20"/>
      <c r="CD474" s="20"/>
      <c r="CE474" s="20"/>
      <c r="CF474" s="20"/>
      <c r="CG474" s="20"/>
    </row>
    <row r="475" spans="1:85" ht="15" customHeight="1" x14ac:dyDescent="0.25">
      <c r="A475" s="53"/>
      <c r="B475" s="156"/>
      <c r="C475" s="156"/>
      <c r="D475" s="156"/>
      <c r="E475" s="156"/>
      <c r="F475" s="156"/>
      <c r="G475" s="156"/>
      <c r="H475" s="156"/>
      <c r="I475" s="156"/>
      <c r="J475" s="74"/>
      <c r="K475" s="21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  <c r="BA475" s="20"/>
      <c r="BB475" s="20"/>
      <c r="BC475" s="20"/>
      <c r="BD475" s="20"/>
      <c r="BE475" s="20"/>
      <c r="BF475" s="20"/>
      <c r="BG475" s="20"/>
      <c r="BH475" s="20"/>
      <c r="BI475" s="20"/>
      <c r="BJ475" s="20"/>
      <c r="BK475" s="20"/>
      <c r="BL475" s="20"/>
      <c r="BM475" s="20"/>
      <c r="BN475" s="20"/>
      <c r="BO475" s="20"/>
      <c r="BP475" s="20"/>
      <c r="BQ475" s="20"/>
      <c r="BR475" s="20"/>
      <c r="BS475" s="20"/>
      <c r="BT475" s="20"/>
      <c r="BU475" s="20"/>
      <c r="BV475" s="20"/>
      <c r="BW475" s="20"/>
      <c r="BX475" s="20"/>
      <c r="BY475" s="20"/>
      <c r="BZ475" s="20"/>
      <c r="CA475" s="20"/>
      <c r="CB475" s="20"/>
      <c r="CC475" s="20"/>
      <c r="CD475" s="20"/>
      <c r="CE475" s="20"/>
      <c r="CF475" s="20"/>
      <c r="CG475" s="20"/>
    </row>
    <row r="476" spans="1:85" ht="15" customHeight="1" x14ac:dyDescent="0.25">
      <c r="A476" s="53"/>
      <c r="B476" s="156"/>
      <c r="C476" s="156"/>
      <c r="D476" s="156"/>
      <c r="E476" s="156"/>
      <c r="F476" s="156"/>
      <c r="G476" s="156"/>
      <c r="H476" s="156"/>
      <c r="I476" s="156"/>
      <c r="J476" s="74"/>
      <c r="K476" s="21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/>
      <c r="AX476" s="20"/>
      <c r="AY476" s="20"/>
      <c r="AZ476" s="20"/>
      <c r="BA476" s="20"/>
      <c r="BB476" s="20"/>
      <c r="BC476" s="20"/>
      <c r="BD476" s="20"/>
      <c r="BE476" s="20"/>
      <c r="BF476" s="20"/>
      <c r="BG476" s="20"/>
      <c r="BH476" s="20"/>
      <c r="BI476" s="20"/>
      <c r="BJ476" s="20"/>
      <c r="BK476" s="20"/>
      <c r="BL476" s="20"/>
      <c r="BM476" s="20"/>
      <c r="BN476" s="20"/>
      <c r="BO476" s="20"/>
      <c r="BP476" s="20"/>
      <c r="BQ476" s="20"/>
      <c r="BR476" s="20"/>
      <c r="BS476" s="20"/>
      <c r="BT476" s="20"/>
      <c r="BU476" s="20"/>
      <c r="BV476" s="20"/>
      <c r="BW476" s="20"/>
      <c r="BX476" s="20"/>
      <c r="BY476" s="20"/>
      <c r="BZ476" s="20"/>
      <c r="CA476" s="20"/>
      <c r="CB476" s="20"/>
      <c r="CC476" s="20"/>
      <c r="CD476" s="20"/>
      <c r="CE476" s="20"/>
      <c r="CF476" s="20"/>
      <c r="CG476" s="20"/>
    </row>
    <row r="477" spans="1:85" ht="15" customHeight="1" x14ac:dyDescent="0.25">
      <c r="A477" s="53"/>
      <c r="B477" s="156"/>
      <c r="C477" s="156"/>
      <c r="D477" s="156"/>
      <c r="E477" s="156"/>
      <c r="F477" s="156"/>
      <c r="G477" s="156"/>
      <c r="H477" s="156"/>
      <c r="I477" s="156"/>
      <c r="J477" s="74"/>
      <c r="K477" s="21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/>
      <c r="AX477" s="20"/>
      <c r="AY477" s="20"/>
      <c r="AZ477" s="20"/>
      <c r="BA477" s="20"/>
      <c r="BB477" s="20"/>
      <c r="BC477" s="20"/>
      <c r="BD477" s="20"/>
      <c r="BE477" s="20"/>
      <c r="BF477" s="20"/>
      <c r="BG477" s="20"/>
      <c r="BH477" s="20"/>
      <c r="BI477" s="20"/>
      <c r="BJ477" s="20"/>
      <c r="BK477" s="20"/>
      <c r="BL477" s="20"/>
      <c r="BM477" s="20"/>
      <c r="BN477" s="20"/>
      <c r="BO477" s="20"/>
      <c r="BP477" s="20"/>
      <c r="BQ477" s="20"/>
      <c r="BR477" s="20"/>
      <c r="BS477" s="20"/>
      <c r="BT477" s="20"/>
      <c r="BU477" s="20"/>
      <c r="BV477" s="20"/>
      <c r="BW477" s="20"/>
      <c r="BX477" s="20"/>
      <c r="BY477" s="20"/>
      <c r="BZ477" s="20"/>
      <c r="CA477" s="20"/>
      <c r="CB477" s="20"/>
      <c r="CC477" s="20"/>
      <c r="CD477" s="20"/>
      <c r="CE477" s="20"/>
      <c r="CF477" s="20"/>
      <c r="CG477" s="20"/>
    </row>
    <row r="478" spans="1:85" ht="15" customHeight="1" x14ac:dyDescent="0.25">
      <c r="A478" s="53"/>
      <c r="B478" s="156"/>
      <c r="C478" s="156"/>
      <c r="D478" s="156"/>
      <c r="E478" s="156"/>
      <c r="F478" s="156"/>
      <c r="G478" s="156"/>
      <c r="H478" s="156"/>
      <c r="I478" s="156"/>
      <c r="J478" s="74"/>
      <c r="K478" s="21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  <c r="AW478" s="20"/>
      <c r="AX478" s="20"/>
      <c r="AY478" s="20"/>
      <c r="AZ478" s="20"/>
      <c r="BA478" s="20"/>
      <c r="BB478" s="20"/>
      <c r="BC478" s="20"/>
      <c r="BD478" s="20"/>
      <c r="BE478" s="20"/>
      <c r="BF478" s="20"/>
      <c r="BG478" s="20"/>
      <c r="BH478" s="20"/>
      <c r="BI478" s="20"/>
      <c r="BJ478" s="20"/>
      <c r="BK478" s="20"/>
      <c r="BL478" s="20"/>
      <c r="BM478" s="20"/>
      <c r="BN478" s="20"/>
      <c r="BO478" s="20"/>
      <c r="BP478" s="20"/>
      <c r="BQ478" s="20"/>
      <c r="BR478" s="20"/>
      <c r="BS478" s="20"/>
      <c r="BT478" s="20"/>
      <c r="BU478" s="20"/>
      <c r="BV478" s="20"/>
      <c r="BW478" s="20"/>
      <c r="BX478" s="20"/>
      <c r="BY478" s="20"/>
      <c r="BZ478" s="20"/>
      <c r="CA478" s="20"/>
      <c r="CB478" s="20"/>
      <c r="CC478" s="20"/>
      <c r="CD478" s="20"/>
      <c r="CE478" s="20"/>
      <c r="CF478" s="20"/>
      <c r="CG478" s="20"/>
    </row>
    <row r="479" spans="1:85" ht="15" customHeight="1" x14ac:dyDescent="0.25">
      <c r="A479" s="53"/>
      <c r="B479" s="156"/>
      <c r="C479" s="156"/>
      <c r="D479" s="156"/>
      <c r="E479" s="156"/>
      <c r="F479" s="156"/>
      <c r="G479" s="156"/>
      <c r="H479" s="156"/>
      <c r="I479" s="156"/>
      <c r="J479" s="74"/>
      <c r="K479" s="21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/>
      <c r="AX479" s="20"/>
      <c r="AY479" s="20"/>
      <c r="AZ479" s="20"/>
      <c r="BA479" s="20"/>
      <c r="BB479" s="20"/>
      <c r="BC479" s="20"/>
      <c r="BD479" s="20"/>
      <c r="BE479" s="20"/>
      <c r="BF479" s="20"/>
      <c r="BG479" s="20"/>
      <c r="BH479" s="20"/>
      <c r="BI479" s="20"/>
      <c r="BJ479" s="20"/>
      <c r="BK479" s="20"/>
      <c r="BL479" s="20"/>
      <c r="BM479" s="20"/>
      <c r="BN479" s="20"/>
      <c r="BO479" s="20"/>
      <c r="BP479" s="20"/>
      <c r="BQ479" s="20"/>
      <c r="BR479" s="20"/>
      <c r="BS479" s="20"/>
      <c r="BT479" s="20"/>
      <c r="BU479" s="20"/>
      <c r="BV479" s="20"/>
      <c r="BW479" s="20"/>
      <c r="BX479" s="20"/>
      <c r="BY479" s="20"/>
      <c r="BZ479" s="20"/>
      <c r="CA479" s="20"/>
      <c r="CB479" s="20"/>
      <c r="CC479" s="20"/>
      <c r="CD479" s="20"/>
      <c r="CE479" s="20"/>
      <c r="CF479" s="20"/>
      <c r="CG479" s="20"/>
    </row>
    <row r="480" spans="1:85" ht="15" customHeight="1" x14ac:dyDescent="0.25">
      <c r="A480" s="53"/>
      <c r="B480" s="156"/>
      <c r="C480" s="156"/>
      <c r="D480" s="156"/>
      <c r="E480" s="156"/>
      <c r="F480" s="156"/>
      <c r="G480" s="156"/>
      <c r="H480" s="156"/>
      <c r="I480" s="156"/>
      <c r="J480" s="74"/>
      <c r="K480" s="21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20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  <c r="AW480" s="20"/>
      <c r="AX480" s="20"/>
      <c r="AY480" s="20"/>
      <c r="AZ480" s="20"/>
      <c r="BA480" s="20"/>
      <c r="BB480" s="20"/>
      <c r="BC480" s="20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0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20"/>
      <c r="CC480" s="20"/>
      <c r="CD480" s="20"/>
      <c r="CE480" s="20"/>
      <c r="CF480" s="20"/>
      <c r="CG480" s="20"/>
    </row>
    <row r="481" spans="1:85" ht="15" customHeight="1" x14ac:dyDescent="0.25">
      <c r="A481" s="53"/>
      <c r="B481" s="156"/>
      <c r="C481" s="156"/>
      <c r="D481" s="156"/>
      <c r="E481" s="156"/>
      <c r="F481" s="156"/>
      <c r="G481" s="156"/>
      <c r="H481" s="156"/>
      <c r="I481" s="156"/>
      <c r="J481" s="74"/>
      <c r="K481" s="21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  <c r="AW481" s="20"/>
      <c r="AX481" s="20"/>
      <c r="AY481" s="20"/>
      <c r="AZ481" s="20"/>
      <c r="BA481" s="20"/>
      <c r="BB481" s="20"/>
      <c r="BC481" s="20"/>
      <c r="BD481" s="20"/>
      <c r="BE481" s="20"/>
      <c r="BF481" s="20"/>
      <c r="BG481" s="20"/>
      <c r="BH481" s="20"/>
      <c r="BI481" s="20"/>
      <c r="BJ481" s="20"/>
      <c r="BK481" s="20"/>
      <c r="BL481" s="20"/>
      <c r="BM481" s="20"/>
      <c r="BN481" s="20"/>
      <c r="BO481" s="20"/>
      <c r="BP481" s="20"/>
      <c r="BQ481" s="20"/>
      <c r="BR481" s="20"/>
      <c r="BS481" s="20"/>
      <c r="BT481" s="20"/>
      <c r="BU481" s="20"/>
      <c r="BV481" s="20"/>
      <c r="BW481" s="20"/>
      <c r="BX481" s="20"/>
      <c r="BY481" s="20"/>
      <c r="BZ481" s="20"/>
      <c r="CA481" s="20"/>
      <c r="CB481" s="20"/>
      <c r="CC481" s="20"/>
      <c r="CD481" s="20"/>
      <c r="CE481" s="20"/>
      <c r="CF481" s="20"/>
      <c r="CG481" s="20"/>
    </row>
    <row r="482" spans="1:85" ht="15" customHeight="1" x14ac:dyDescent="0.25">
      <c r="A482" s="53"/>
      <c r="B482" s="156"/>
      <c r="C482" s="156"/>
      <c r="D482" s="156"/>
      <c r="E482" s="156"/>
      <c r="F482" s="156"/>
      <c r="G482" s="156"/>
      <c r="H482" s="156"/>
      <c r="I482" s="156"/>
      <c r="J482" s="74"/>
      <c r="K482" s="21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  <c r="AW482" s="2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20"/>
      <c r="BL482" s="20"/>
      <c r="BM482" s="20"/>
      <c r="BN482" s="20"/>
      <c r="BO482" s="20"/>
      <c r="BP482" s="20"/>
      <c r="BQ482" s="20"/>
      <c r="BR482" s="20"/>
      <c r="BS482" s="20"/>
      <c r="BT482" s="20"/>
      <c r="BU482" s="2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</row>
    <row r="483" spans="1:85" ht="15" customHeight="1" x14ac:dyDescent="0.25">
      <c r="A483" s="53"/>
      <c r="B483" s="156"/>
      <c r="C483" s="156"/>
      <c r="D483" s="156"/>
      <c r="E483" s="156"/>
      <c r="F483" s="156"/>
      <c r="G483" s="156"/>
      <c r="H483" s="156"/>
      <c r="I483" s="156"/>
      <c r="J483" s="74"/>
      <c r="K483" s="21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/>
      <c r="AX483" s="20"/>
      <c r="AY483" s="20"/>
      <c r="AZ483" s="20"/>
      <c r="BA483" s="20"/>
      <c r="BB483" s="20"/>
      <c r="BC483" s="20"/>
      <c r="BD483" s="20"/>
      <c r="BE483" s="20"/>
      <c r="BF483" s="20"/>
      <c r="BG483" s="20"/>
      <c r="BH483" s="20"/>
      <c r="BI483" s="20"/>
      <c r="BJ483" s="20"/>
      <c r="BK483" s="20"/>
      <c r="BL483" s="20"/>
      <c r="BM483" s="20"/>
      <c r="BN483" s="20"/>
      <c r="BO483" s="20"/>
      <c r="BP483" s="20"/>
      <c r="BQ483" s="20"/>
      <c r="BR483" s="20"/>
      <c r="BS483" s="20"/>
      <c r="BT483" s="20"/>
      <c r="BU483" s="20"/>
      <c r="BV483" s="20"/>
      <c r="BW483" s="20"/>
      <c r="BX483" s="20"/>
      <c r="BY483" s="20"/>
      <c r="BZ483" s="20"/>
      <c r="CA483" s="20"/>
      <c r="CB483" s="20"/>
      <c r="CC483" s="20"/>
      <c r="CD483" s="20"/>
      <c r="CE483" s="20"/>
      <c r="CF483" s="20"/>
      <c r="CG483" s="20"/>
    </row>
    <row r="484" spans="1:85" ht="15" customHeight="1" x14ac:dyDescent="0.25">
      <c r="A484" s="53"/>
      <c r="B484" s="156"/>
      <c r="C484" s="156"/>
      <c r="D484" s="156"/>
      <c r="E484" s="156"/>
      <c r="F484" s="156"/>
      <c r="G484" s="156"/>
      <c r="H484" s="156"/>
      <c r="I484" s="156"/>
      <c r="J484" s="74"/>
      <c r="K484" s="21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  <c r="AW484" s="20"/>
      <c r="AX484" s="20"/>
      <c r="AY484" s="20"/>
      <c r="AZ484" s="20"/>
      <c r="BA484" s="20"/>
      <c r="BB484" s="20"/>
      <c r="BC484" s="20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0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20"/>
      <c r="CC484" s="20"/>
      <c r="CD484" s="20"/>
      <c r="CE484" s="20"/>
      <c r="CF484" s="20"/>
      <c r="CG484" s="20"/>
    </row>
    <row r="485" spans="1:85" ht="15" customHeight="1" x14ac:dyDescent="0.25">
      <c r="A485" s="53"/>
      <c r="B485" s="156"/>
      <c r="C485" s="156"/>
      <c r="D485" s="156"/>
      <c r="E485" s="156"/>
      <c r="F485" s="156"/>
      <c r="G485" s="156"/>
      <c r="H485" s="156"/>
      <c r="I485" s="156"/>
      <c r="J485" s="74"/>
      <c r="K485" s="21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20"/>
      <c r="BL485" s="20"/>
      <c r="BM485" s="20"/>
      <c r="BN485" s="20"/>
      <c r="BO485" s="20"/>
      <c r="BP485" s="20"/>
      <c r="BQ485" s="20"/>
      <c r="BR485" s="20"/>
      <c r="BS485" s="20"/>
      <c r="BT485" s="20"/>
      <c r="BU485" s="2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</row>
    <row r="486" spans="1:85" ht="15" customHeight="1" x14ac:dyDescent="0.25">
      <c r="A486" s="53"/>
      <c r="B486" s="156"/>
      <c r="C486" s="156"/>
      <c r="D486" s="156"/>
      <c r="E486" s="156"/>
      <c r="F486" s="156"/>
      <c r="G486" s="156"/>
      <c r="H486" s="156"/>
      <c r="I486" s="156"/>
      <c r="J486" s="74"/>
      <c r="K486" s="21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20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/>
      <c r="AX486" s="20"/>
      <c r="AY486" s="20"/>
      <c r="AZ486" s="20"/>
      <c r="BA486" s="20"/>
      <c r="BB486" s="20"/>
      <c r="BC486" s="20"/>
      <c r="BD486" s="20"/>
      <c r="BE486" s="20"/>
      <c r="BF486" s="20"/>
      <c r="BG486" s="20"/>
      <c r="BH486" s="20"/>
      <c r="BI486" s="20"/>
      <c r="BJ486" s="20"/>
      <c r="BK486" s="20"/>
      <c r="BL486" s="20"/>
      <c r="BM486" s="20"/>
      <c r="BN486" s="20"/>
      <c r="BO486" s="20"/>
      <c r="BP486" s="20"/>
      <c r="BQ486" s="20"/>
      <c r="BR486" s="20"/>
      <c r="BS486" s="20"/>
      <c r="BT486" s="20"/>
      <c r="BU486" s="20"/>
      <c r="BV486" s="20"/>
      <c r="BW486" s="20"/>
      <c r="BX486" s="20"/>
      <c r="BY486" s="20"/>
      <c r="BZ486" s="20"/>
      <c r="CA486" s="20"/>
      <c r="CB486" s="20"/>
      <c r="CC486" s="20"/>
      <c r="CD486" s="20"/>
      <c r="CE486" s="20"/>
      <c r="CF486" s="20"/>
      <c r="CG486" s="20"/>
    </row>
    <row r="487" spans="1:85" ht="15" customHeight="1" x14ac:dyDescent="0.25">
      <c r="A487" s="53"/>
      <c r="B487" s="156"/>
      <c r="C487" s="156"/>
      <c r="D487" s="156"/>
      <c r="E487" s="156"/>
      <c r="F487" s="156"/>
      <c r="G487" s="156"/>
      <c r="H487" s="156"/>
      <c r="I487" s="156"/>
      <c r="J487" s="74"/>
      <c r="K487" s="21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20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  <c r="AW487" s="20"/>
      <c r="AX487" s="20"/>
      <c r="AY487" s="20"/>
      <c r="AZ487" s="20"/>
      <c r="BA487" s="20"/>
      <c r="BB487" s="20"/>
      <c r="BC487" s="20"/>
      <c r="BD487" s="20"/>
      <c r="BE487" s="20"/>
      <c r="BF487" s="20"/>
      <c r="BG487" s="20"/>
      <c r="BH487" s="20"/>
      <c r="BI487" s="20"/>
      <c r="BJ487" s="20"/>
      <c r="BK487" s="20"/>
      <c r="BL487" s="20"/>
      <c r="BM487" s="20"/>
      <c r="BN487" s="20"/>
      <c r="BO487" s="20"/>
      <c r="BP487" s="20"/>
      <c r="BQ487" s="20"/>
      <c r="BR487" s="20"/>
      <c r="BS487" s="20"/>
      <c r="BT487" s="20"/>
      <c r="BU487" s="20"/>
      <c r="BV487" s="20"/>
      <c r="BW487" s="20"/>
      <c r="BX487" s="20"/>
      <c r="BY487" s="20"/>
      <c r="BZ487" s="20"/>
      <c r="CA487" s="20"/>
      <c r="CB487" s="20"/>
      <c r="CC487" s="20"/>
      <c r="CD487" s="20"/>
      <c r="CE487" s="20"/>
      <c r="CF487" s="20"/>
      <c r="CG487" s="20"/>
    </row>
    <row r="488" spans="1:85" ht="15" customHeight="1" x14ac:dyDescent="0.25">
      <c r="A488" s="53"/>
      <c r="B488" s="156"/>
      <c r="C488" s="156"/>
      <c r="D488" s="156"/>
      <c r="E488" s="156"/>
      <c r="F488" s="156"/>
      <c r="G488" s="156"/>
      <c r="H488" s="156"/>
      <c r="I488" s="156"/>
      <c r="J488" s="74"/>
      <c r="K488" s="21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0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</row>
    <row r="489" spans="1:85" ht="15" customHeight="1" x14ac:dyDescent="0.25">
      <c r="A489" s="53"/>
      <c r="B489" s="156"/>
      <c r="C489" s="156"/>
      <c r="D489" s="156"/>
      <c r="E489" s="156"/>
      <c r="F489" s="156"/>
      <c r="G489" s="156"/>
      <c r="H489" s="156"/>
      <c r="I489" s="156"/>
      <c r="J489" s="74"/>
      <c r="K489" s="21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  <c r="AW489" s="20"/>
      <c r="AX489" s="20"/>
      <c r="AY489" s="20"/>
      <c r="AZ489" s="20"/>
      <c r="BA489" s="20"/>
      <c r="BB489" s="20"/>
      <c r="BC489" s="20"/>
      <c r="BD489" s="20"/>
      <c r="BE489" s="20"/>
      <c r="BF489" s="20"/>
      <c r="BG489" s="20"/>
      <c r="BH489" s="20"/>
      <c r="BI489" s="20"/>
      <c r="BJ489" s="20"/>
      <c r="BK489" s="20"/>
      <c r="BL489" s="20"/>
      <c r="BM489" s="20"/>
      <c r="BN489" s="20"/>
      <c r="BO489" s="20"/>
      <c r="BP489" s="20"/>
      <c r="BQ489" s="20"/>
      <c r="BR489" s="20"/>
      <c r="BS489" s="20"/>
      <c r="BT489" s="20"/>
      <c r="BU489" s="20"/>
      <c r="BV489" s="20"/>
      <c r="BW489" s="20"/>
      <c r="BX489" s="20"/>
      <c r="BY489" s="20"/>
      <c r="BZ489" s="20"/>
      <c r="CA489" s="20"/>
      <c r="CB489" s="20"/>
      <c r="CC489" s="20"/>
      <c r="CD489" s="20"/>
      <c r="CE489" s="20"/>
      <c r="CF489" s="20"/>
      <c r="CG489" s="20"/>
    </row>
    <row r="490" spans="1:85" ht="15" customHeight="1" x14ac:dyDescent="0.25">
      <c r="A490" s="53"/>
      <c r="B490" s="156"/>
      <c r="C490" s="156"/>
      <c r="D490" s="156"/>
      <c r="E490" s="156"/>
      <c r="F490" s="156"/>
      <c r="G490" s="156"/>
      <c r="H490" s="156"/>
      <c r="I490" s="156"/>
      <c r="J490" s="74"/>
      <c r="K490" s="21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/>
      <c r="AX490" s="20"/>
      <c r="AY490" s="20"/>
      <c r="AZ490" s="20"/>
      <c r="BA490" s="20"/>
      <c r="BB490" s="20"/>
      <c r="BC490" s="20"/>
      <c r="BD490" s="20"/>
      <c r="BE490" s="20"/>
      <c r="BF490" s="20"/>
      <c r="BG490" s="20"/>
      <c r="BH490" s="20"/>
      <c r="BI490" s="20"/>
      <c r="BJ490" s="20"/>
      <c r="BK490" s="20"/>
      <c r="BL490" s="20"/>
      <c r="BM490" s="20"/>
      <c r="BN490" s="20"/>
      <c r="BO490" s="20"/>
      <c r="BP490" s="20"/>
      <c r="BQ490" s="20"/>
      <c r="BR490" s="20"/>
      <c r="BS490" s="20"/>
      <c r="BT490" s="20"/>
      <c r="BU490" s="20"/>
      <c r="BV490" s="20"/>
      <c r="BW490" s="20"/>
      <c r="BX490" s="20"/>
      <c r="BY490" s="20"/>
      <c r="BZ490" s="20"/>
      <c r="CA490" s="20"/>
      <c r="CB490" s="20"/>
      <c r="CC490" s="20"/>
      <c r="CD490" s="20"/>
      <c r="CE490" s="20"/>
      <c r="CF490" s="20"/>
      <c r="CG490" s="20"/>
    </row>
    <row r="491" spans="1:85" ht="15" customHeight="1" x14ac:dyDescent="0.25">
      <c r="A491" s="53"/>
      <c r="B491" s="156"/>
      <c r="C491" s="156"/>
      <c r="D491" s="156"/>
      <c r="E491" s="156"/>
      <c r="F491" s="156"/>
      <c r="G491" s="156"/>
      <c r="H491" s="156"/>
      <c r="I491" s="156"/>
      <c r="J491" s="74"/>
      <c r="K491" s="21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  <c r="AW491" s="2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20"/>
      <c r="BL491" s="20"/>
      <c r="BM491" s="20"/>
      <c r="BN491" s="20"/>
      <c r="BO491" s="20"/>
      <c r="BP491" s="20"/>
      <c r="BQ491" s="20"/>
      <c r="BR491" s="20"/>
      <c r="BS491" s="20"/>
      <c r="BT491" s="20"/>
      <c r="BU491" s="2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</row>
    <row r="492" spans="1:85" ht="15" customHeight="1" x14ac:dyDescent="0.25">
      <c r="A492" s="53"/>
      <c r="B492" s="156"/>
      <c r="C492" s="156"/>
      <c r="D492" s="156"/>
      <c r="E492" s="156"/>
      <c r="F492" s="156"/>
      <c r="G492" s="156"/>
      <c r="H492" s="156"/>
      <c r="I492" s="156"/>
      <c r="J492" s="74"/>
      <c r="K492" s="21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/>
      <c r="AX492" s="20"/>
      <c r="AY492" s="20"/>
      <c r="AZ492" s="20"/>
      <c r="BA492" s="20"/>
      <c r="BB492" s="20"/>
      <c r="BC492" s="20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0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20"/>
      <c r="CC492" s="20"/>
      <c r="CD492" s="20"/>
      <c r="CE492" s="20"/>
      <c r="CF492" s="20"/>
      <c r="CG492" s="20"/>
    </row>
    <row r="493" spans="1:85" ht="15" customHeight="1" x14ac:dyDescent="0.25">
      <c r="A493" s="53"/>
      <c r="B493" s="156"/>
      <c r="C493" s="156"/>
      <c r="D493" s="156"/>
      <c r="E493" s="156"/>
      <c r="F493" s="156"/>
      <c r="G493" s="156"/>
      <c r="H493" s="156"/>
      <c r="I493" s="156"/>
      <c r="J493" s="74"/>
      <c r="K493" s="21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  <c r="AW493" s="20"/>
      <c r="AX493" s="20"/>
      <c r="AY493" s="20"/>
      <c r="AZ493" s="20"/>
      <c r="BA493" s="20"/>
      <c r="BB493" s="20"/>
      <c r="BC493" s="20"/>
      <c r="BD493" s="20"/>
      <c r="BE493" s="20"/>
      <c r="BF493" s="20"/>
      <c r="BG493" s="20"/>
      <c r="BH493" s="20"/>
      <c r="BI493" s="20"/>
      <c r="BJ493" s="20"/>
      <c r="BK493" s="20"/>
      <c r="BL493" s="20"/>
      <c r="BM493" s="20"/>
      <c r="BN493" s="20"/>
      <c r="BO493" s="20"/>
      <c r="BP493" s="20"/>
      <c r="BQ493" s="20"/>
      <c r="BR493" s="20"/>
      <c r="BS493" s="20"/>
      <c r="BT493" s="20"/>
      <c r="BU493" s="20"/>
      <c r="BV493" s="20"/>
      <c r="BW493" s="20"/>
      <c r="BX493" s="20"/>
      <c r="BY493" s="20"/>
      <c r="BZ493" s="20"/>
      <c r="CA493" s="20"/>
      <c r="CB493" s="20"/>
      <c r="CC493" s="20"/>
      <c r="CD493" s="20"/>
      <c r="CE493" s="20"/>
      <c r="CF493" s="20"/>
      <c r="CG493" s="20"/>
    </row>
    <row r="494" spans="1:85" ht="15" customHeight="1" x14ac:dyDescent="0.25">
      <c r="A494" s="53"/>
      <c r="B494" s="156"/>
      <c r="C494" s="156"/>
      <c r="D494" s="156"/>
      <c r="E494" s="156"/>
      <c r="F494" s="156"/>
      <c r="G494" s="156"/>
      <c r="H494" s="156"/>
      <c r="I494" s="156"/>
      <c r="J494" s="74"/>
      <c r="K494" s="21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  <c r="AW494" s="2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20"/>
      <c r="BL494" s="20"/>
      <c r="BM494" s="20"/>
      <c r="BN494" s="20"/>
      <c r="BO494" s="20"/>
      <c r="BP494" s="20"/>
      <c r="BQ494" s="20"/>
      <c r="BR494" s="20"/>
      <c r="BS494" s="20"/>
      <c r="BT494" s="20"/>
      <c r="BU494" s="2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</row>
    <row r="495" spans="1:85" ht="15" customHeight="1" x14ac:dyDescent="0.25">
      <c r="A495" s="53"/>
      <c r="B495" s="156"/>
      <c r="C495" s="156"/>
      <c r="D495" s="156"/>
      <c r="E495" s="156"/>
      <c r="F495" s="156"/>
      <c r="G495" s="156"/>
      <c r="H495" s="156"/>
      <c r="I495" s="156"/>
      <c r="J495" s="74"/>
      <c r="K495" s="21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/>
      <c r="AX495" s="20"/>
      <c r="AY495" s="20"/>
      <c r="AZ495" s="20"/>
      <c r="BA495" s="20"/>
      <c r="BB495" s="20"/>
      <c r="BC495" s="20"/>
      <c r="BD495" s="20"/>
      <c r="BE495" s="20"/>
      <c r="BF495" s="20"/>
      <c r="BG495" s="20"/>
      <c r="BH495" s="20"/>
      <c r="BI495" s="20"/>
      <c r="BJ495" s="20"/>
      <c r="BK495" s="20"/>
      <c r="BL495" s="20"/>
      <c r="BM495" s="20"/>
      <c r="BN495" s="20"/>
      <c r="BO495" s="20"/>
      <c r="BP495" s="20"/>
      <c r="BQ495" s="20"/>
      <c r="BR495" s="20"/>
      <c r="BS495" s="20"/>
      <c r="BT495" s="20"/>
      <c r="BU495" s="20"/>
      <c r="BV495" s="20"/>
      <c r="BW495" s="20"/>
      <c r="BX495" s="20"/>
      <c r="BY495" s="20"/>
      <c r="BZ495" s="20"/>
      <c r="CA495" s="20"/>
      <c r="CB495" s="20"/>
      <c r="CC495" s="20"/>
      <c r="CD495" s="20"/>
      <c r="CE495" s="20"/>
      <c r="CF495" s="20"/>
      <c r="CG495" s="20"/>
    </row>
    <row r="496" spans="1:85" ht="15" customHeight="1" x14ac:dyDescent="0.25">
      <c r="A496" s="53"/>
      <c r="B496" s="156"/>
      <c r="C496" s="156"/>
      <c r="D496" s="156"/>
      <c r="E496" s="156"/>
      <c r="F496" s="156"/>
      <c r="G496" s="156"/>
      <c r="H496" s="156"/>
      <c r="I496" s="156"/>
      <c r="J496" s="74"/>
      <c r="K496" s="21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  <c r="AW496" s="20"/>
      <c r="AX496" s="20"/>
      <c r="AY496" s="20"/>
      <c r="AZ496" s="20"/>
      <c r="BA496" s="20"/>
      <c r="BB496" s="20"/>
      <c r="BC496" s="20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0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20"/>
      <c r="CC496" s="20"/>
      <c r="CD496" s="20"/>
      <c r="CE496" s="20"/>
      <c r="CF496" s="20"/>
      <c r="CG496" s="20"/>
    </row>
    <row r="497" spans="1:85" ht="15" customHeight="1" x14ac:dyDescent="0.25">
      <c r="A497" s="53"/>
      <c r="B497" s="156"/>
      <c r="C497" s="156"/>
      <c r="D497" s="156"/>
      <c r="E497" s="156"/>
      <c r="F497" s="156"/>
      <c r="G497" s="156"/>
      <c r="H497" s="156"/>
      <c r="I497" s="156"/>
      <c r="J497" s="74"/>
      <c r="K497" s="21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20"/>
      <c r="BL497" s="20"/>
      <c r="BM497" s="20"/>
      <c r="BN497" s="20"/>
      <c r="BO497" s="20"/>
      <c r="BP497" s="20"/>
      <c r="BQ497" s="20"/>
      <c r="BR497" s="20"/>
      <c r="BS497" s="20"/>
      <c r="BT497" s="20"/>
      <c r="BU497" s="2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</row>
    <row r="498" spans="1:85" ht="15" customHeight="1" x14ac:dyDescent="0.25">
      <c r="A498" s="53"/>
      <c r="B498" s="156"/>
      <c r="C498" s="156"/>
      <c r="D498" s="156"/>
      <c r="E498" s="156"/>
      <c r="F498" s="156"/>
      <c r="G498" s="156"/>
      <c r="H498" s="156"/>
      <c r="I498" s="156"/>
      <c r="J498" s="74"/>
      <c r="K498" s="21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  <c r="BA498" s="20"/>
      <c r="BB498" s="20"/>
      <c r="BC498" s="20"/>
      <c r="BD498" s="20"/>
      <c r="BE498" s="20"/>
      <c r="BF498" s="20"/>
      <c r="BG498" s="20"/>
      <c r="BH498" s="20"/>
      <c r="BI498" s="20"/>
      <c r="BJ498" s="20"/>
      <c r="BK498" s="20"/>
      <c r="BL498" s="20"/>
      <c r="BM498" s="20"/>
      <c r="BN498" s="20"/>
      <c r="BO498" s="20"/>
      <c r="BP498" s="20"/>
      <c r="BQ498" s="20"/>
      <c r="BR498" s="20"/>
      <c r="BS498" s="20"/>
      <c r="BT498" s="20"/>
      <c r="BU498" s="20"/>
      <c r="BV498" s="20"/>
      <c r="BW498" s="20"/>
      <c r="BX498" s="20"/>
      <c r="BY498" s="20"/>
      <c r="BZ498" s="20"/>
      <c r="CA498" s="20"/>
      <c r="CB498" s="20"/>
      <c r="CC498" s="20"/>
      <c r="CD498" s="20"/>
      <c r="CE498" s="20"/>
      <c r="CF498" s="20"/>
      <c r="CG498" s="20"/>
    </row>
    <row r="499" spans="1:85" ht="15" customHeight="1" x14ac:dyDescent="0.25">
      <c r="A499" s="53"/>
      <c r="B499" s="156"/>
      <c r="C499" s="156"/>
      <c r="D499" s="156"/>
      <c r="E499" s="156"/>
      <c r="F499" s="156"/>
      <c r="G499" s="156"/>
      <c r="H499" s="156"/>
      <c r="I499" s="156"/>
      <c r="J499" s="74"/>
      <c r="K499" s="21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/>
      <c r="AX499" s="20"/>
      <c r="AY499" s="20"/>
      <c r="AZ499" s="20"/>
      <c r="BA499" s="20"/>
      <c r="BB499" s="20"/>
      <c r="BC499" s="20"/>
      <c r="BD499" s="20"/>
      <c r="BE499" s="20"/>
      <c r="BF499" s="20"/>
      <c r="BG499" s="20"/>
      <c r="BH499" s="20"/>
      <c r="BI499" s="20"/>
      <c r="BJ499" s="20"/>
      <c r="BK499" s="20"/>
      <c r="BL499" s="20"/>
      <c r="BM499" s="20"/>
      <c r="BN499" s="20"/>
      <c r="BO499" s="20"/>
      <c r="BP499" s="20"/>
      <c r="BQ499" s="20"/>
      <c r="BR499" s="20"/>
      <c r="BS499" s="20"/>
      <c r="BT499" s="20"/>
      <c r="BU499" s="20"/>
      <c r="BV499" s="20"/>
      <c r="BW499" s="20"/>
      <c r="BX499" s="20"/>
      <c r="BY499" s="20"/>
      <c r="BZ499" s="20"/>
      <c r="CA499" s="20"/>
      <c r="CB499" s="20"/>
      <c r="CC499" s="20"/>
      <c r="CD499" s="20"/>
      <c r="CE499" s="20"/>
      <c r="CF499" s="20"/>
      <c r="CG499" s="20"/>
    </row>
    <row r="500" spans="1:85" ht="15" customHeight="1" x14ac:dyDescent="0.25">
      <c r="A500" s="53"/>
      <c r="B500" s="156"/>
      <c r="C500" s="156"/>
      <c r="D500" s="156"/>
      <c r="E500" s="156"/>
      <c r="F500" s="156"/>
      <c r="G500" s="156"/>
      <c r="H500" s="156"/>
      <c r="I500" s="156"/>
      <c r="J500" s="74"/>
      <c r="K500" s="21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  <c r="AW500" s="2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0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</row>
    <row r="501" spans="1:85" ht="15" customHeight="1" x14ac:dyDescent="0.25">
      <c r="A501" s="53"/>
      <c r="B501" s="156"/>
      <c r="C501" s="156"/>
      <c r="D501" s="156"/>
      <c r="E501" s="156"/>
      <c r="F501" s="156"/>
      <c r="G501" s="156"/>
      <c r="H501" s="156"/>
      <c r="I501" s="156"/>
      <c r="J501" s="74"/>
      <c r="K501" s="21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  <c r="BA501" s="20"/>
      <c r="BB501" s="20"/>
      <c r="BC501" s="20"/>
      <c r="BD501" s="20"/>
      <c r="BE501" s="20"/>
      <c r="BF501" s="20"/>
      <c r="BG501" s="20"/>
      <c r="BH501" s="20"/>
      <c r="BI501" s="20"/>
      <c r="BJ501" s="20"/>
      <c r="BK501" s="20"/>
      <c r="BL501" s="20"/>
      <c r="BM501" s="20"/>
      <c r="BN501" s="20"/>
      <c r="BO501" s="20"/>
      <c r="BP501" s="20"/>
      <c r="BQ501" s="20"/>
      <c r="BR501" s="20"/>
      <c r="BS501" s="20"/>
      <c r="BT501" s="20"/>
      <c r="BU501" s="20"/>
      <c r="BV501" s="20"/>
      <c r="BW501" s="20"/>
      <c r="BX501" s="20"/>
      <c r="BY501" s="20"/>
      <c r="BZ501" s="20"/>
      <c r="CA501" s="20"/>
      <c r="CB501" s="20"/>
      <c r="CC501" s="20"/>
      <c r="CD501" s="20"/>
      <c r="CE501" s="20"/>
      <c r="CF501" s="20"/>
      <c r="CG501" s="20"/>
    </row>
    <row r="502" spans="1:85" ht="15" customHeight="1" x14ac:dyDescent="0.25">
      <c r="A502" s="53"/>
      <c r="B502" s="156"/>
      <c r="C502" s="156"/>
      <c r="D502" s="156"/>
      <c r="E502" s="156"/>
      <c r="F502" s="156"/>
      <c r="G502" s="156"/>
      <c r="H502" s="156"/>
      <c r="I502" s="156"/>
      <c r="J502" s="74"/>
      <c r="K502" s="21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/>
      <c r="AX502" s="20"/>
      <c r="AY502" s="20"/>
      <c r="AZ502" s="20"/>
      <c r="BA502" s="20"/>
      <c r="BB502" s="20"/>
      <c r="BC502" s="20"/>
      <c r="BD502" s="20"/>
      <c r="BE502" s="20"/>
      <c r="BF502" s="20"/>
      <c r="BG502" s="20"/>
      <c r="BH502" s="20"/>
      <c r="BI502" s="20"/>
      <c r="BJ502" s="20"/>
      <c r="BK502" s="20"/>
      <c r="BL502" s="20"/>
      <c r="BM502" s="20"/>
      <c r="BN502" s="20"/>
      <c r="BO502" s="20"/>
      <c r="BP502" s="20"/>
      <c r="BQ502" s="20"/>
      <c r="BR502" s="20"/>
      <c r="BS502" s="20"/>
      <c r="BT502" s="20"/>
      <c r="BU502" s="20"/>
      <c r="BV502" s="20"/>
      <c r="BW502" s="20"/>
      <c r="BX502" s="20"/>
      <c r="BY502" s="20"/>
      <c r="BZ502" s="20"/>
      <c r="CA502" s="20"/>
      <c r="CB502" s="20"/>
      <c r="CC502" s="20"/>
      <c r="CD502" s="20"/>
      <c r="CE502" s="20"/>
      <c r="CF502" s="20"/>
      <c r="CG502" s="20"/>
    </row>
    <row r="503" spans="1:85" ht="15" customHeight="1" x14ac:dyDescent="0.25">
      <c r="A503" s="53"/>
      <c r="B503" s="156"/>
      <c r="C503" s="156"/>
      <c r="D503" s="156"/>
      <c r="E503" s="156"/>
      <c r="F503" s="156"/>
      <c r="G503" s="156"/>
      <c r="H503" s="156"/>
      <c r="I503" s="156"/>
      <c r="J503" s="74"/>
      <c r="K503" s="21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20"/>
      <c r="BL503" s="20"/>
      <c r="BM503" s="20"/>
      <c r="BN503" s="20"/>
      <c r="BO503" s="20"/>
      <c r="BP503" s="20"/>
      <c r="BQ503" s="20"/>
      <c r="BR503" s="20"/>
      <c r="BS503" s="20"/>
      <c r="BT503" s="20"/>
      <c r="BU503" s="2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</row>
    <row r="504" spans="1:85" ht="15" customHeight="1" x14ac:dyDescent="0.25">
      <c r="A504" s="53"/>
      <c r="B504" s="156"/>
      <c r="C504" s="156"/>
      <c r="D504" s="156"/>
      <c r="E504" s="156"/>
      <c r="F504" s="156"/>
      <c r="G504" s="156"/>
      <c r="H504" s="156"/>
      <c r="I504" s="156"/>
      <c r="J504" s="74"/>
      <c r="K504" s="21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/>
      <c r="AX504" s="20"/>
      <c r="AY504" s="20"/>
      <c r="AZ504" s="20"/>
      <c r="BA504" s="20"/>
      <c r="BB504" s="20"/>
      <c r="BC504" s="20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0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20"/>
      <c r="CC504" s="20"/>
      <c r="CD504" s="20"/>
      <c r="CE504" s="20"/>
      <c r="CF504" s="20"/>
      <c r="CG504" s="20"/>
    </row>
    <row r="505" spans="1:85" ht="15" customHeight="1" x14ac:dyDescent="0.25">
      <c r="A505" s="53"/>
      <c r="B505" s="156"/>
      <c r="C505" s="156"/>
      <c r="D505" s="156"/>
      <c r="E505" s="156"/>
      <c r="F505" s="156"/>
      <c r="G505" s="156"/>
      <c r="H505" s="156"/>
      <c r="I505" s="156"/>
      <c r="J505" s="74"/>
      <c r="K505" s="21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  <c r="BA505" s="20"/>
      <c r="BB505" s="20"/>
      <c r="BC505" s="20"/>
      <c r="BD505" s="20"/>
      <c r="BE505" s="20"/>
      <c r="BF505" s="20"/>
      <c r="BG505" s="20"/>
      <c r="BH505" s="20"/>
      <c r="BI505" s="20"/>
      <c r="BJ505" s="20"/>
      <c r="BK505" s="20"/>
      <c r="BL505" s="20"/>
      <c r="BM505" s="20"/>
      <c r="BN505" s="20"/>
      <c r="BO505" s="20"/>
      <c r="BP505" s="20"/>
      <c r="BQ505" s="20"/>
      <c r="BR505" s="20"/>
      <c r="BS505" s="20"/>
      <c r="BT505" s="20"/>
      <c r="BU505" s="20"/>
      <c r="BV505" s="20"/>
      <c r="BW505" s="20"/>
      <c r="BX505" s="20"/>
      <c r="BY505" s="20"/>
      <c r="BZ505" s="20"/>
      <c r="CA505" s="20"/>
      <c r="CB505" s="20"/>
      <c r="CC505" s="20"/>
      <c r="CD505" s="20"/>
      <c r="CE505" s="20"/>
      <c r="CF505" s="20"/>
      <c r="CG505" s="20"/>
    </row>
    <row r="506" spans="1:85" ht="15" customHeight="1" x14ac:dyDescent="0.25">
      <c r="A506" s="53"/>
      <c r="B506" s="156"/>
      <c r="C506" s="156"/>
      <c r="D506" s="156"/>
      <c r="E506" s="156"/>
      <c r="F506" s="156"/>
      <c r="G506" s="156"/>
      <c r="H506" s="156"/>
      <c r="I506" s="156"/>
      <c r="J506" s="74"/>
      <c r="K506" s="21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20"/>
      <c r="BL506" s="20"/>
      <c r="BM506" s="20"/>
      <c r="BN506" s="20"/>
      <c r="BO506" s="20"/>
      <c r="BP506" s="20"/>
      <c r="BQ506" s="20"/>
      <c r="BR506" s="20"/>
      <c r="BS506" s="20"/>
      <c r="BT506" s="20"/>
      <c r="BU506" s="2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</row>
    <row r="507" spans="1:85" ht="15" customHeight="1" x14ac:dyDescent="0.25">
      <c r="A507" s="53"/>
      <c r="B507" s="156"/>
      <c r="C507" s="156"/>
      <c r="D507" s="156"/>
      <c r="E507" s="156"/>
      <c r="F507" s="156"/>
      <c r="G507" s="156"/>
      <c r="H507" s="156"/>
      <c r="I507" s="156"/>
      <c r="J507" s="74"/>
      <c r="K507" s="21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  <c r="BA507" s="20"/>
      <c r="BB507" s="20"/>
      <c r="BC507" s="20"/>
      <c r="BD507" s="20"/>
      <c r="BE507" s="20"/>
      <c r="BF507" s="20"/>
      <c r="BG507" s="20"/>
      <c r="BH507" s="20"/>
      <c r="BI507" s="20"/>
      <c r="BJ507" s="20"/>
      <c r="BK507" s="20"/>
      <c r="BL507" s="20"/>
      <c r="BM507" s="20"/>
      <c r="BN507" s="20"/>
      <c r="BO507" s="20"/>
      <c r="BP507" s="20"/>
      <c r="BQ507" s="20"/>
      <c r="BR507" s="20"/>
      <c r="BS507" s="20"/>
      <c r="BT507" s="20"/>
      <c r="BU507" s="20"/>
      <c r="BV507" s="20"/>
      <c r="BW507" s="20"/>
      <c r="BX507" s="20"/>
      <c r="BY507" s="20"/>
      <c r="BZ507" s="20"/>
      <c r="CA507" s="20"/>
      <c r="CB507" s="20"/>
      <c r="CC507" s="20"/>
      <c r="CD507" s="20"/>
      <c r="CE507" s="20"/>
      <c r="CF507" s="20"/>
      <c r="CG507" s="20"/>
    </row>
    <row r="508" spans="1:85" ht="15" customHeight="1" x14ac:dyDescent="0.25">
      <c r="A508" s="53"/>
      <c r="B508" s="156"/>
      <c r="C508" s="156"/>
      <c r="D508" s="156"/>
      <c r="E508" s="156"/>
      <c r="F508" s="156"/>
      <c r="G508" s="156"/>
      <c r="H508" s="156"/>
      <c r="I508" s="156"/>
      <c r="J508" s="74"/>
      <c r="K508" s="21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/>
      <c r="AX508" s="20"/>
      <c r="AY508" s="20"/>
      <c r="AZ508" s="20"/>
      <c r="BA508" s="20"/>
      <c r="BB508" s="20"/>
      <c r="BC508" s="20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0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20"/>
      <c r="CC508" s="20"/>
      <c r="CD508" s="20"/>
      <c r="CE508" s="20"/>
      <c r="CF508" s="20"/>
      <c r="CG508" s="20"/>
    </row>
    <row r="509" spans="1:85" ht="15" customHeight="1" x14ac:dyDescent="0.25">
      <c r="A509" s="53"/>
      <c r="B509" s="156"/>
      <c r="C509" s="156"/>
      <c r="D509" s="156"/>
      <c r="E509" s="156"/>
      <c r="F509" s="156"/>
      <c r="G509" s="156"/>
      <c r="H509" s="156"/>
      <c r="I509" s="156"/>
      <c r="J509" s="74"/>
      <c r="K509" s="21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0"/>
      <c r="AW509" s="2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20"/>
      <c r="BL509" s="20"/>
      <c r="BM509" s="20"/>
      <c r="BN509" s="20"/>
      <c r="BO509" s="20"/>
      <c r="BP509" s="20"/>
      <c r="BQ509" s="20"/>
      <c r="BR509" s="20"/>
      <c r="BS509" s="20"/>
      <c r="BT509" s="20"/>
      <c r="BU509" s="2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</row>
    <row r="510" spans="1:85" ht="15" customHeight="1" x14ac:dyDescent="0.25">
      <c r="A510" s="53"/>
      <c r="B510" s="156"/>
      <c r="C510" s="156"/>
      <c r="D510" s="156"/>
      <c r="E510" s="156"/>
      <c r="F510" s="156"/>
      <c r="G510" s="156"/>
      <c r="H510" s="156"/>
      <c r="I510" s="156"/>
      <c r="J510" s="74"/>
      <c r="K510" s="21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  <c r="BA510" s="20"/>
      <c r="BB510" s="20"/>
      <c r="BC510" s="20"/>
      <c r="BD510" s="20"/>
      <c r="BE510" s="20"/>
      <c r="BF510" s="20"/>
      <c r="BG510" s="20"/>
      <c r="BH510" s="20"/>
      <c r="BI510" s="20"/>
      <c r="BJ510" s="20"/>
      <c r="BK510" s="20"/>
      <c r="BL510" s="20"/>
      <c r="BM510" s="20"/>
      <c r="BN510" s="20"/>
      <c r="BO510" s="20"/>
      <c r="BP510" s="20"/>
      <c r="BQ510" s="20"/>
      <c r="BR510" s="20"/>
      <c r="BS510" s="20"/>
      <c r="BT510" s="20"/>
      <c r="BU510" s="20"/>
      <c r="BV510" s="20"/>
      <c r="BW510" s="20"/>
      <c r="BX510" s="20"/>
      <c r="BY510" s="20"/>
      <c r="BZ510" s="20"/>
      <c r="CA510" s="20"/>
      <c r="CB510" s="20"/>
      <c r="CC510" s="20"/>
      <c r="CD510" s="20"/>
      <c r="CE510" s="20"/>
      <c r="CF510" s="20"/>
      <c r="CG510" s="20"/>
    </row>
    <row r="511" spans="1:85" ht="15" customHeight="1" x14ac:dyDescent="0.25">
      <c r="A511" s="53"/>
      <c r="B511" s="156"/>
      <c r="C511" s="156"/>
      <c r="D511" s="156"/>
      <c r="E511" s="156"/>
      <c r="F511" s="156"/>
      <c r="G511" s="156"/>
      <c r="H511" s="156"/>
      <c r="I511" s="156"/>
      <c r="J511" s="74"/>
      <c r="K511" s="21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20"/>
      <c r="AL511" s="20"/>
      <c r="AM511" s="20"/>
      <c r="AN511" s="20"/>
      <c r="AO511" s="20"/>
      <c r="AP511" s="20"/>
      <c r="AQ511" s="20"/>
      <c r="AR511" s="20"/>
      <c r="AS511" s="20"/>
      <c r="AT511" s="20"/>
      <c r="AU511" s="20"/>
      <c r="AV511" s="20"/>
      <c r="AW511" s="20"/>
      <c r="AX511" s="20"/>
      <c r="AY511" s="20"/>
      <c r="AZ511" s="20"/>
      <c r="BA511" s="20"/>
      <c r="BB511" s="20"/>
      <c r="BC511" s="20"/>
      <c r="BD511" s="20"/>
      <c r="BE511" s="20"/>
      <c r="BF511" s="20"/>
      <c r="BG511" s="20"/>
      <c r="BH511" s="20"/>
      <c r="BI511" s="20"/>
      <c r="BJ511" s="20"/>
      <c r="BK511" s="20"/>
      <c r="BL511" s="20"/>
      <c r="BM511" s="20"/>
      <c r="BN511" s="20"/>
      <c r="BO511" s="20"/>
      <c r="BP511" s="20"/>
      <c r="BQ511" s="20"/>
      <c r="BR511" s="20"/>
      <c r="BS511" s="20"/>
      <c r="BT511" s="20"/>
      <c r="BU511" s="20"/>
      <c r="BV511" s="20"/>
      <c r="BW511" s="20"/>
      <c r="BX511" s="20"/>
      <c r="BY511" s="20"/>
      <c r="BZ511" s="20"/>
      <c r="CA511" s="20"/>
      <c r="CB511" s="20"/>
      <c r="CC511" s="20"/>
      <c r="CD511" s="20"/>
      <c r="CE511" s="20"/>
      <c r="CF511" s="20"/>
      <c r="CG511" s="20"/>
    </row>
    <row r="512" spans="1:85" ht="15" customHeight="1" x14ac:dyDescent="0.25">
      <c r="A512" s="53"/>
      <c r="B512" s="156"/>
      <c r="C512" s="156"/>
      <c r="D512" s="156"/>
      <c r="E512" s="156"/>
      <c r="F512" s="156"/>
      <c r="G512" s="156"/>
      <c r="H512" s="156"/>
      <c r="I512" s="156"/>
      <c r="J512" s="74"/>
      <c r="K512" s="21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0"/>
      <c r="AW512" s="2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0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</row>
    <row r="513" spans="1:85" ht="15" customHeight="1" x14ac:dyDescent="0.25">
      <c r="A513" s="53"/>
      <c r="B513" s="156"/>
      <c r="C513" s="156"/>
      <c r="D513" s="156"/>
      <c r="E513" s="156"/>
      <c r="F513" s="156"/>
      <c r="G513" s="156"/>
      <c r="H513" s="156"/>
      <c r="I513" s="156"/>
      <c r="J513" s="74"/>
      <c r="K513" s="21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20"/>
      <c r="AL513" s="20"/>
      <c r="AM513" s="20"/>
      <c r="AN513" s="20"/>
      <c r="AO513" s="20"/>
      <c r="AP513" s="20"/>
      <c r="AQ513" s="20"/>
      <c r="AR513" s="20"/>
      <c r="AS513" s="20"/>
      <c r="AT513" s="20"/>
      <c r="AU513" s="20"/>
      <c r="AV513" s="20"/>
      <c r="AW513" s="20"/>
      <c r="AX513" s="20"/>
      <c r="AY513" s="20"/>
      <c r="AZ513" s="20"/>
      <c r="BA513" s="20"/>
      <c r="BB513" s="20"/>
      <c r="BC513" s="20"/>
      <c r="BD513" s="20"/>
      <c r="BE513" s="20"/>
      <c r="BF513" s="20"/>
      <c r="BG513" s="20"/>
      <c r="BH513" s="20"/>
      <c r="BI513" s="20"/>
      <c r="BJ513" s="20"/>
      <c r="BK513" s="20"/>
      <c r="BL513" s="20"/>
      <c r="BM513" s="20"/>
      <c r="BN513" s="20"/>
      <c r="BO513" s="20"/>
      <c r="BP513" s="20"/>
      <c r="BQ513" s="20"/>
      <c r="BR513" s="20"/>
      <c r="BS513" s="20"/>
      <c r="BT513" s="20"/>
      <c r="BU513" s="20"/>
      <c r="BV513" s="20"/>
      <c r="BW513" s="20"/>
      <c r="BX513" s="20"/>
      <c r="BY513" s="20"/>
      <c r="BZ513" s="20"/>
      <c r="CA513" s="20"/>
      <c r="CB513" s="20"/>
      <c r="CC513" s="20"/>
      <c r="CD513" s="20"/>
      <c r="CE513" s="20"/>
      <c r="CF513" s="20"/>
      <c r="CG513" s="20"/>
    </row>
    <row r="514" spans="1:85" ht="15" customHeight="1" x14ac:dyDescent="0.25">
      <c r="A514" s="53"/>
      <c r="B514" s="156"/>
      <c r="C514" s="156"/>
      <c r="D514" s="156"/>
      <c r="E514" s="156"/>
      <c r="F514" s="156"/>
      <c r="G514" s="156"/>
      <c r="H514" s="156"/>
      <c r="I514" s="156"/>
      <c r="J514" s="74"/>
      <c r="K514" s="21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  <c r="AW514" s="20"/>
      <c r="AX514" s="20"/>
      <c r="AY514" s="20"/>
      <c r="AZ514" s="20"/>
      <c r="BA514" s="20"/>
      <c r="BB514" s="20"/>
      <c r="BC514" s="20"/>
      <c r="BD514" s="20"/>
      <c r="BE514" s="20"/>
      <c r="BF514" s="20"/>
      <c r="BG514" s="20"/>
      <c r="BH514" s="20"/>
      <c r="BI514" s="20"/>
      <c r="BJ514" s="20"/>
      <c r="BK514" s="20"/>
      <c r="BL514" s="20"/>
      <c r="BM514" s="20"/>
      <c r="BN514" s="20"/>
      <c r="BO514" s="20"/>
      <c r="BP514" s="20"/>
      <c r="BQ514" s="20"/>
      <c r="BR514" s="20"/>
      <c r="BS514" s="20"/>
      <c r="BT514" s="20"/>
      <c r="BU514" s="20"/>
      <c r="BV514" s="20"/>
      <c r="BW514" s="20"/>
      <c r="BX514" s="20"/>
      <c r="BY514" s="20"/>
      <c r="BZ514" s="20"/>
      <c r="CA514" s="20"/>
      <c r="CB514" s="20"/>
      <c r="CC514" s="20"/>
      <c r="CD514" s="20"/>
      <c r="CE514" s="20"/>
      <c r="CF514" s="20"/>
      <c r="CG514" s="20"/>
    </row>
    <row r="515" spans="1:85" ht="15" customHeight="1" x14ac:dyDescent="0.25">
      <c r="A515" s="53"/>
      <c r="B515" s="156"/>
      <c r="C515" s="156"/>
      <c r="D515" s="156"/>
      <c r="E515" s="156"/>
      <c r="F515" s="156"/>
      <c r="G515" s="156"/>
      <c r="H515" s="156"/>
      <c r="I515" s="156"/>
      <c r="J515" s="74"/>
      <c r="K515" s="21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20"/>
      <c r="BC515" s="20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2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0"/>
      <c r="CC515" s="20"/>
      <c r="CD515" s="20"/>
      <c r="CE515" s="20"/>
      <c r="CF515" s="20"/>
      <c r="CG515" s="20"/>
    </row>
    <row r="516" spans="1:85" ht="15" customHeight="1" x14ac:dyDescent="0.25">
      <c r="A516" s="53"/>
      <c r="B516" s="156"/>
      <c r="C516" s="156"/>
      <c r="D516" s="156"/>
      <c r="E516" s="156"/>
      <c r="F516" s="156"/>
      <c r="G516" s="156"/>
      <c r="H516" s="156"/>
      <c r="I516" s="156"/>
      <c r="J516" s="74"/>
      <c r="K516" s="21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  <c r="BA516" s="20"/>
      <c r="BB516" s="20"/>
      <c r="BC516" s="20"/>
      <c r="BD516" s="20"/>
      <c r="BE516" s="20"/>
      <c r="BF516" s="20"/>
      <c r="BG516" s="20"/>
      <c r="BH516" s="20"/>
      <c r="BI516" s="20"/>
      <c r="BJ516" s="20"/>
      <c r="BK516" s="20"/>
      <c r="BL516" s="20"/>
      <c r="BM516" s="20"/>
      <c r="BN516" s="20"/>
      <c r="BO516" s="20"/>
      <c r="BP516" s="20"/>
      <c r="BQ516" s="20"/>
      <c r="BR516" s="20"/>
      <c r="BS516" s="20"/>
      <c r="BT516" s="20"/>
      <c r="BU516" s="20"/>
      <c r="BV516" s="20"/>
      <c r="BW516" s="20"/>
      <c r="BX516" s="20"/>
      <c r="BY516" s="20"/>
      <c r="BZ516" s="20"/>
      <c r="CA516" s="20"/>
      <c r="CB516" s="20"/>
      <c r="CC516" s="20"/>
      <c r="CD516" s="20"/>
      <c r="CE516" s="20"/>
      <c r="CF516" s="20"/>
      <c r="CG516" s="20"/>
    </row>
    <row r="517" spans="1:85" ht="15" customHeight="1" x14ac:dyDescent="0.25">
      <c r="A517" s="53"/>
      <c r="B517" s="156"/>
      <c r="C517" s="156"/>
      <c r="D517" s="156"/>
      <c r="E517" s="156"/>
      <c r="F517" s="156"/>
      <c r="G517" s="156"/>
      <c r="H517" s="156"/>
      <c r="I517" s="156"/>
      <c r="J517" s="74"/>
      <c r="K517" s="21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  <c r="BA517" s="20"/>
      <c r="BB517" s="20"/>
      <c r="BC517" s="20"/>
      <c r="BD517" s="20"/>
      <c r="BE517" s="20"/>
      <c r="BF517" s="20"/>
      <c r="BG517" s="20"/>
      <c r="BH517" s="20"/>
      <c r="BI517" s="20"/>
      <c r="BJ517" s="20"/>
      <c r="BK517" s="20"/>
      <c r="BL517" s="20"/>
      <c r="BM517" s="20"/>
      <c r="BN517" s="20"/>
      <c r="BO517" s="20"/>
      <c r="BP517" s="20"/>
      <c r="BQ517" s="20"/>
      <c r="BR517" s="20"/>
      <c r="BS517" s="20"/>
      <c r="BT517" s="20"/>
      <c r="BU517" s="20"/>
      <c r="BV517" s="20"/>
      <c r="BW517" s="20"/>
      <c r="BX517" s="20"/>
      <c r="BY517" s="20"/>
      <c r="BZ517" s="20"/>
      <c r="CA517" s="20"/>
      <c r="CB517" s="20"/>
      <c r="CC517" s="20"/>
      <c r="CD517" s="20"/>
      <c r="CE517" s="20"/>
      <c r="CF517" s="20"/>
      <c r="CG517" s="20"/>
    </row>
    <row r="518" spans="1:85" ht="15" customHeight="1" x14ac:dyDescent="0.25">
      <c r="A518" s="53"/>
      <c r="B518" s="156"/>
      <c r="C518" s="156"/>
      <c r="D518" s="156"/>
      <c r="E518" s="156"/>
      <c r="F518" s="156"/>
      <c r="G518" s="156"/>
      <c r="H518" s="156"/>
      <c r="I518" s="156"/>
      <c r="J518" s="74"/>
      <c r="K518" s="21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  <c r="BA518" s="20"/>
      <c r="BB518" s="20"/>
      <c r="BC518" s="20"/>
      <c r="BD518" s="20"/>
      <c r="BE518" s="20"/>
      <c r="BF518" s="20"/>
      <c r="BG518" s="20"/>
      <c r="BH518" s="20"/>
      <c r="BI518" s="20"/>
      <c r="BJ518" s="20"/>
      <c r="BK518" s="20"/>
      <c r="BL518" s="20"/>
      <c r="BM518" s="20"/>
      <c r="BN518" s="20"/>
      <c r="BO518" s="20"/>
      <c r="BP518" s="20"/>
      <c r="BQ518" s="20"/>
      <c r="BR518" s="20"/>
      <c r="BS518" s="20"/>
      <c r="BT518" s="20"/>
      <c r="BU518" s="20"/>
      <c r="BV518" s="20"/>
      <c r="BW518" s="20"/>
      <c r="BX518" s="20"/>
      <c r="BY518" s="20"/>
      <c r="BZ518" s="20"/>
      <c r="CA518" s="20"/>
      <c r="CB518" s="20"/>
      <c r="CC518" s="20"/>
      <c r="CD518" s="20"/>
      <c r="CE518" s="20"/>
      <c r="CF518" s="20"/>
      <c r="CG518" s="20"/>
    </row>
    <row r="519" spans="1:85" ht="15" customHeight="1" x14ac:dyDescent="0.25">
      <c r="A519" s="53"/>
      <c r="B519" s="156"/>
      <c r="C519" s="156"/>
      <c r="D519" s="156"/>
      <c r="E519" s="156"/>
      <c r="F519" s="156"/>
      <c r="G519" s="156"/>
      <c r="H519" s="156"/>
      <c r="I519" s="156"/>
      <c r="J519" s="74"/>
      <c r="K519" s="21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  <c r="BA519" s="20"/>
      <c r="BB519" s="20"/>
      <c r="BC519" s="20"/>
      <c r="BD519" s="20"/>
      <c r="BE519" s="20"/>
      <c r="BF519" s="20"/>
      <c r="BG519" s="20"/>
      <c r="BH519" s="20"/>
      <c r="BI519" s="20"/>
      <c r="BJ519" s="20"/>
      <c r="BK519" s="20"/>
      <c r="BL519" s="20"/>
      <c r="BM519" s="20"/>
      <c r="BN519" s="20"/>
      <c r="BO519" s="20"/>
      <c r="BP519" s="20"/>
      <c r="BQ519" s="20"/>
      <c r="BR519" s="20"/>
      <c r="BS519" s="20"/>
      <c r="BT519" s="20"/>
      <c r="BU519" s="20"/>
      <c r="BV519" s="20"/>
      <c r="BW519" s="20"/>
      <c r="BX519" s="20"/>
      <c r="BY519" s="20"/>
      <c r="BZ519" s="20"/>
      <c r="CA519" s="20"/>
      <c r="CB519" s="20"/>
      <c r="CC519" s="20"/>
      <c r="CD519" s="20"/>
      <c r="CE519" s="20"/>
      <c r="CF519" s="20"/>
      <c r="CG519" s="20"/>
    </row>
    <row r="520" spans="1:85" ht="15" customHeight="1" x14ac:dyDescent="0.25">
      <c r="A520" s="53"/>
      <c r="B520" s="156"/>
      <c r="C520" s="156"/>
      <c r="D520" s="156"/>
      <c r="E520" s="156"/>
      <c r="F520" s="156"/>
      <c r="G520" s="156"/>
      <c r="H520" s="156"/>
      <c r="I520" s="156"/>
      <c r="J520" s="74"/>
      <c r="K520" s="21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  <c r="BA520" s="20"/>
      <c r="BB520" s="20"/>
      <c r="BC520" s="20"/>
      <c r="BD520" s="20"/>
      <c r="BE520" s="20"/>
      <c r="BF520" s="20"/>
      <c r="BG520" s="20"/>
      <c r="BH520" s="20"/>
      <c r="BI520" s="20"/>
      <c r="BJ520" s="20"/>
      <c r="BK520" s="20"/>
      <c r="BL520" s="20"/>
      <c r="BM520" s="20"/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20"/>
      <c r="BY520" s="20"/>
      <c r="BZ520" s="20"/>
      <c r="CA520" s="20"/>
      <c r="CB520" s="20"/>
      <c r="CC520" s="20"/>
      <c r="CD520" s="20"/>
      <c r="CE520" s="20"/>
      <c r="CF520" s="20"/>
      <c r="CG520" s="20"/>
    </row>
    <row r="521" spans="1:85" ht="15" customHeight="1" x14ac:dyDescent="0.25">
      <c r="A521" s="53"/>
      <c r="B521" s="156"/>
      <c r="C521" s="156"/>
      <c r="D521" s="156"/>
      <c r="E521" s="156"/>
      <c r="F521" s="156"/>
      <c r="G521" s="156"/>
      <c r="H521" s="156"/>
      <c r="I521" s="156"/>
      <c r="J521" s="74"/>
      <c r="K521" s="21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/>
      <c r="AX521" s="20"/>
      <c r="AY521" s="20"/>
      <c r="AZ521" s="20"/>
      <c r="BA521" s="20"/>
      <c r="BB521" s="20"/>
      <c r="BC521" s="20"/>
      <c r="BD521" s="20"/>
      <c r="BE521" s="20"/>
      <c r="BF521" s="20"/>
      <c r="BG521" s="20"/>
      <c r="BH521" s="20"/>
      <c r="BI521" s="20"/>
      <c r="BJ521" s="20"/>
      <c r="BK521" s="20"/>
      <c r="BL521" s="20"/>
      <c r="BM521" s="20"/>
      <c r="BN521" s="20"/>
      <c r="BO521" s="20"/>
      <c r="BP521" s="20"/>
      <c r="BQ521" s="20"/>
      <c r="BR521" s="20"/>
      <c r="BS521" s="20"/>
      <c r="BT521" s="20"/>
      <c r="BU521" s="20"/>
      <c r="BV521" s="20"/>
      <c r="BW521" s="20"/>
      <c r="BX521" s="20"/>
      <c r="BY521" s="20"/>
      <c r="BZ521" s="20"/>
      <c r="CA521" s="20"/>
      <c r="CB521" s="20"/>
      <c r="CC521" s="20"/>
      <c r="CD521" s="20"/>
      <c r="CE521" s="20"/>
      <c r="CF521" s="20"/>
      <c r="CG521" s="20"/>
    </row>
    <row r="522" spans="1:85" ht="15" customHeight="1" x14ac:dyDescent="0.25">
      <c r="A522" s="53"/>
      <c r="B522" s="156"/>
      <c r="C522" s="156"/>
      <c r="D522" s="156"/>
      <c r="E522" s="156"/>
      <c r="F522" s="156"/>
      <c r="G522" s="156"/>
      <c r="H522" s="156"/>
      <c r="I522" s="156"/>
      <c r="J522" s="74"/>
      <c r="K522" s="21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  <c r="BA522" s="20"/>
      <c r="BB522" s="20"/>
      <c r="BC522" s="20"/>
      <c r="BD522" s="20"/>
      <c r="BE522" s="20"/>
      <c r="BF522" s="20"/>
      <c r="BG522" s="20"/>
      <c r="BH522" s="20"/>
      <c r="BI522" s="20"/>
      <c r="BJ522" s="20"/>
      <c r="BK522" s="20"/>
      <c r="BL522" s="20"/>
      <c r="BM522" s="20"/>
      <c r="BN522" s="20"/>
      <c r="BO522" s="20"/>
      <c r="BP522" s="20"/>
      <c r="BQ522" s="20"/>
      <c r="BR522" s="20"/>
      <c r="BS522" s="20"/>
      <c r="BT522" s="20"/>
      <c r="BU522" s="20"/>
      <c r="BV522" s="20"/>
      <c r="BW522" s="20"/>
      <c r="BX522" s="20"/>
      <c r="BY522" s="20"/>
      <c r="BZ522" s="20"/>
      <c r="CA522" s="20"/>
      <c r="CB522" s="20"/>
      <c r="CC522" s="20"/>
      <c r="CD522" s="20"/>
      <c r="CE522" s="20"/>
      <c r="CF522" s="20"/>
      <c r="CG522" s="20"/>
    </row>
    <row r="523" spans="1:85" ht="15" customHeight="1" x14ac:dyDescent="0.25">
      <c r="A523" s="53"/>
      <c r="B523" s="156"/>
      <c r="C523" s="156"/>
      <c r="D523" s="156"/>
      <c r="E523" s="156"/>
      <c r="F523" s="156"/>
      <c r="G523" s="156"/>
      <c r="H523" s="156"/>
      <c r="I523" s="156"/>
      <c r="J523" s="74"/>
      <c r="K523" s="21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/>
      <c r="AX523" s="20"/>
      <c r="AY523" s="20"/>
      <c r="AZ523" s="20"/>
      <c r="BA523" s="20"/>
      <c r="BB523" s="20"/>
      <c r="BC523" s="20"/>
      <c r="BD523" s="20"/>
      <c r="BE523" s="20"/>
      <c r="BF523" s="20"/>
      <c r="BG523" s="20"/>
      <c r="BH523" s="20"/>
      <c r="BI523" s="20"/>
      <c r="BJ523" s="20"/>
      <c r="BK523" s="20"/>
      <c r="BL523" s="20"/>
      <c r="BM523" s="20"/>
      <c r="BN523" s="20"/>
      <c r="BO523" s="20"/>
      <c r="BP523" s="20"/>
      <c r="BQ523" s="20"/>
      <c r="BR523" s="20"/>
      <c r="BS523" s="20"/>
      <c r="BT523" s="20"/>
      <c r="BU523" s="20"/>
      <c r="BV523" s="20"/>
      <c r="BW523" s="20"/>
      <c r="BX523" s="20"/>
      <c r="BY523" s="20"/>
      <c r="BZ523" s="20"/>
      <c r="CA523" s="20"/>
      <c r="CB523" s="20"/>
      <c r="CC523" s="20"/>
      <c r="CD523" s="20"/>
      <c r="CE523" s="20"/>
      <c r="CF523" s="20"/>
      <c r="CG523" s="20"/>
    </row>
    <row r="524" spans="1:85" ht="15" customHeight="1" x14ac:dyDescent="0.25">
      <c r="A524" s="53"/>
      <c r="B524" s="156"/>
      <c r="C524" s="156"/>
      <c r="D524" s="156"/>
      <c r="E524" s="156"/>
      <c r="F524" s="156"/>
      <c r="G524" s="156"/>
      <c r="H524" s="156"/>
      <c r="I524" s="156"/>
      <c r="J524" s="74"/>
      <c r="K524" s="21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/>
      <c r="AX524" s="20"/>
      <c r="AY524" s="20"/>
      <c r="AZ524" s="20"/>
      <c r="BA524" s="20"/>
      <c r="BB524" s="20"/>
      <c r="BC524" s="20"/>
      <c r="BD524" s="20"/>
      <c r="BE524" s="20"/>
      <c r="BF524" s="20"/>
      <c r="BG524" s="20"/>
      <c r="BH524" s="20"/>
      <c r="BI524" s="20"/>
      <c r="BJ524" s="20"/>
      <c r="BK524" s="20"/>
      <c r="BL524" s="20"/>
      <c r="BM524" s="20"/>
      <c r="BN524" s="20"/>
      <c r="BO524" s="20"/>
      <c r="BP524" s="20"/>
      <c r="BQ524" s="20"/>
      <c r="BR524" s="20"/>
      <c r="BS524" s="20"/>
      <c r="BT524" s="20"/>
      <c r="BU524" s="20"/>
      <c r="BV524" s="20"/>
      <c r="BW524" s="20"/>
      <c r="BX524" s="20"/>
      <c r="BY524" s="20"/>
      <c r="BZ524" s="20"/>
      <c r="CA524" s="20"/>
      <c r="CB524" s="20"/>
      <c r="CC524" s="20"/>
      <c r="CD524" s="20"/>
      <c r="CE524" s="20"/>
      <c r="CF524" s="20"/>
      <c r="CG524" s="20"/>
    </row>
    <row r="525" spans="1:85" ht="15" customHeight="1" x14ac:dyDescent="0.25">
      <c r="A525" s="53"/>
      <c r="B525" s="156"/>
      <c r="C525" s="156"/>
      <c r="D525" s="156"/>
      <c r="E525" s="156"/>
      <c r="F525" s="156"/>
      <c r="G525" s="156"/>
      <c r="H525" s="156"/>
      <c r="I525" s="156"/>
      <c r="J525" s="74"/>
      <c r="K525" s="21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  <c r="AW525" s="20"/>
      <c r="AX525" s="20"/>
      <c r="AY525" s="20"/>
      <c r="AZ525" s="20"/>
      <c r="BA525" s="20"/>
      <c r="BB525" s="20"/>
      <c r="BC525" s="20"/>
      <c r="BD525" s="20"/>
      <c r="BE525" s="20"/>
      <c r="BF525" s="20"/>
      <c r="BG525" s="20"/>
      <c r="BH525" s="20"/>
      <c r="BI525" s="20"/>
      <c r="BJ525" s="20"/>
      <c r="BK525" s="20"/>
      <c r="BL525" s="20"/>
      <c r="BM525" s="20"/>
      <c r="BN525" s="20"/>
      <c r="BO525" s="20"/>
      <c r="BP525" s="20"/>
      <c r="BQ525" s="20"/>
      <c r="BR525" s="20"/>
      <c r="BS525" s="20"/>
      <c r="BT525" s="20"/>
      <c r="BU525" s="20"/>
      <c r="BV525" s="20"/>
      <c r="BW525" s="20"/>
      <c r="BX525" s="20"/>
      <c r="BY525" s="20"/>
      <c r="BZ525" s="20"/>
      <c r="CA525" s="20"/>
      <c r="CB525" s="20"/>
      <c r="CC525" s="20"/>
      <c r="CD525" s="20"/>
      <c r="CE525" s="20"/>
      <c r="CF525" s="20"/>
      <c r="CG525" s="20"/>
    </row>
    <row r="526" spans="1:85" ht="15" customHeight="1" x14ac:dyDescent="0.25">
      <c r="A526" s="53"/>
      <c r="B526" s="156"/>
      <c r="C526" s="156"/>
      <c r="D526" s="156"/>
      <c r="E526" s="156"/>
      <c r="F526" s="156"/>
      <c r="G526" s="156"/>
      <c r="H526" s="156"/>
      <c r="I526" s="156"/>
      <c r="J526" s="74"/>
      <c r="K526" s="21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20"/>
      <c r="AL526" s="20"/>
      <c r="AM526" s="20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/>
      <c r="AX526" s="20"/>
      <c r="AY526" s="20"/>
      <c r="AZ526" s="20"/>
      <c r="BA526" s="20"/>
      <c r="BB526" s="20"/>
      <c r="BC526" s="20"/>
      <c r="BD526" s="20"/>
      <c r="BE526" s="20"/>
      <c r="BF526" s="20"/>
      <c r="BG526" s="20"/>
      <c r="BH526" s="20"/>
      <c r="BI526" s="20"/>
      <c r="BJ526" s="20"/>
      <c r="BK526" s="20"/>
      <c r="BL526" s="20"/>
      <c r="BM526" s="20"/>
      <c r="BN526" s="20"/>
      <c r="BO526" s="20"/>
      <c r="BP526" s="20"/>
      <c r="BQ526" s="20"/>
      <c r="BR526" s="20"/>
      <c r="BS526" s="20"/>
      <c r="BT526" s="20"/>
      <c r="BU526" s="20"/>
      <c r="BV526" s="20"/>
      <c r="BW526" s="20"/>
      <c r="BX526" s="20"/>
      <c r="BY526" s="20"/>
      <c r="BZ526" s="20"/>
      <c r="CA526" s="20"/>
      <c r="CB526" s="20"/>
      <c r="CC526" s="20"/>
      <c r="CD526" s="20"/>
      <c r="CE526" s="20"/>
      <c r="CF526" s="20"/>
      <c r="CG526" s="20"/>
    </row>
    <row r="527" spans="1:85" ht="15" customHeight="1" x14ac:dyDescent="0.25">
      <c r="A527" s="53"/>
      <c r="B527" s="156"/>
      <c r="C527" s="156"/>
      <c r="D527" s="156"/>
      <c r="E527" s="156"/>
      <c r="F527" s="156"/>
      <c r="G527" s="156"/>
      <c r="H527" s="156"/>
      <c r="I527" s="156"/>
      <c r="J527" s="74"/>
      <c r="K527" s="21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/>
      <c r="AX527" s="20"/>
      <c r="AY527" s="20"/>
      <c r="AZ527" s="20"/>
      <c r="BA527" s="20"/>
      <c r="BB527" s="20"/>
      <c r="BC527" s="20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0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20"/>
      <c r="CC527" s="20"/>
      <c r="CD527" s="20"/>
      <c r="CE527" s="20"/>
      <c r="CF527" s="20"/>
      <c r="CG527" s="20"/>
    </row>
    <row r="528" spans="1:85" ht="15" customHeight="1" x14ac:dyDescent="0.25">
      <c r="A528" s="53"/>
      <c r="B528" s="156"/>
      <c r="C528" s="156"/>
      <c r="D528" s="156"/>
      <c r="E528" s="156"/>
      <c r="F528" s="156"/>
      <c r="G528" s="156"/>
      <c r="H528" s="156"/>
      <c r="I528" s="156"/>
      <c r="J528" s="74"/>
      <c r="K528" s="21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  <c r="BA528" s="20"/>
      <c r="BB528" s="20"/>
      <c r="BC528" s="20"/>
      <c r="BD528" s="20"/>
      <c r="BE528" s="20"/>
      <c r="BF528" s="20"/>
      <c r="BG528" s="20"/>
      <c r="BH528" s="20"/>
      <c r="BI528" s="20"/>
      <c r="BJ528" s="20"/>
      <c r="BK528" s="20"/>
      <c r="BL528" s="20"/>
      <c r="BM528" s="20"/>
      <c r="BN528" s="20"/>
      <c r="BO528" s="20"/>
      <c r="BP528" s="20"/>
      <c r="BQ528" s="20"/>
      <c r="BR528" s="20"/>
      <c r="BS528" s="20"/>
      <c r="BT528" s="20"/>
      <c r="BU528" s="20"/>
      <c r="BV528" s="20"/>
      <c r="BW528" s="20"/>
      <c r="BX528" s="20"/>
      <c r="BY528" s="20"/>
      <c r="BZ528" s="20"/>
      <c r="CA528" s="20"/>
      <c r="CB528" s="20"/>
      <c r="CC528" s="20"/>
      <c r="CD528" s="20"/>
      <c r="CE528" s="20"/>
      <c r="CF528" s="20"/>
      <c r="CG528" s="20"/>
    </row>
    <row r="529" spans="1:85" ht="15" customHeight="1" x14ac:dyDescent="0.25">
      <c r="A529" s="53"/>
      <c r="B529" s="156"/>
      <c r="C529" s="156"/>
      <c r="D529" s="156"/>
      <c r="E529" s="156"/>
      <c r="F529" s="156"/>
      <c r="G529" s="156"/>
      <c r="H529" s="156"/>
      <c r="I529" s="156"/>
      <c r="J529" s="74"/>
      <c r="K529" s="21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20"/>
      <c r="BL529" s="20"/>
      <c r="BM529" s="20"/>
      <c r="BN529" s="20"/>
      <c r="BO529" s="20"/>
      <c r="BP529" s="20"/>
      <c r="BQ529" s="20"/>
      <c r="BR529" s="20"/>
      <c r="BS529" s="20"/>
      <c r="BT529" s="20"/>
      <c r="BU529" s="2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</row>
    <row r="530" spans="1:85" ht="15" customHeight="1" x14ac:dyDescent="0.25">
      <c r="A530" s="53"/>
      <c r="B530" s="156"/>
      <c r="C530" s="156"/>
      <c r="D530" s="156"/>
      <c r="E530" s="156"/>
      <c r="F530" s="156"/>
      <c r="G530" s="156"/>
      <c r="H530" s="156"/>
      <c r="I530" s="156"/>
      <c r="J530" s="74"/>
      <c r="K530" s="21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/>
      <c r="AX530" s="20"/>
      <c r="AY530" s="20"/>
      <c r="AZ530" s="20"/>
      <c r="BA530" s="20"/>
      <c r="BB530" s="20"/>
      <c r="BC530" s="20"/>
      <c r="BD530" s="20"/>
      <c r="BE530" s="20"/>
      <c r="BF530" s="20"/>
      <c r="BG530" s="20"/>
      <c r="BH530" s="20"/>
      <c r="BI530" s="20"/>
      <c r="BJ530" s="20"/>
      <c r="BK530" s="20"/>
      <c r="BL530" s="20"/>
      <c r="BM530" s="20"/>
      <c r="BN530" s="20"/>
      <c r="BO530" s="20"/>
      <c r="BP530" s="20"/>
      <c r="BQ530" s="20"/>
      <c r="BR530" s="20"/>
      <c r="BS530" s="20"/>
      <c r="BT530" s="20"/>
      <c r="BU530" s="20"/>
      <c r="BV530" s="20"/>
      <c r="BW530" s="20"/>
      <c r="BX530" s="20"/>
      <c r="BY530" s="20"/>
      <c r="BZ530" s="20"/>
      <c r="CA530" s="20"/>
      <c r="CB530" s="20"/>
      <c r="CC530" s="20"/>
      <c r="CD530" s="20"/>
      <c r="CE530" s="20"/>
      <c r="CF530" s="20"/>
      <c r="CG530" s="20"/>
    </row>
    <row r="531" spans="1:85" ht="15" customHeight="1" x14ac:dyDescent="0.25">
      <c r="A531" s="53"/>
      <c r="B531" s="156"/>
      <c r="C531" s="156"/>
      <c r="D531" s="156"/>
      <c r="E531" s="156"/>
      <c r="F531" s="156"/>
      <c r="G531" s="156"/>
      <c r="H531" s="156"/>
      <c r="I531" s="156"/>
      <c r="J531" s="74"/>
      <c r="K531" s="21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  <c r="BA531" s="20"/>
      <c r="BB531" s="20"/>
      <c r="BC531" s="20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0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20"/>
      <c r="CC531" s="20"/>
      <c r="CD531" s="20"/>
      <c r="CE531" s="20"/>
      <c r="CF531" s="20"/>
      <c r="CG531" s="20"/>
    </row>
    <row r="532" spans="1:85" ht="15" customHeight="1" x14ac:dyDescent="0.25">
      <c r="A532" s="53"/>
      <c r="B532" s="156"/>
      <c r="C532" s="156"/>
      <c r="D532" s="156"/>
      <c r="E532" s="156"/>
      <c r="F532" s="156"/>
      <c r="G532" s="156"/>
      <c r="H532" s="156"/>
      <c r="I532" s="156"/>
      <c r="J532" s="74"/>
      <c r="K532" s="21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20"/>
      <c r="BL532" s="20"/>
      <c r="BM532" s="20"/>
      <c r="BN532" s="20"/>
      <c r="BO532" s="20"/>
      <c r="BP532" s="20"/>
      <c r="BQ532" s="20"/>
      <c r="BR532" s="20"/>
      <c r="BS532" s="20"/>
      <c r="BT532" s="20"/>
      <c r="BU532" s="2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</row>
    <row r="533" spans="1:85" ht="15" customHeight="1" x14ac:dyDescent="0.25">
      <c r="A533" s="53"/>
      <c r="B533" s="156"/>
      <c r="C533" s="156"/>
      <c r="D533" s="156"/>
      <c r="E533" s="156"/>
      <c r="F533" s="156"/>
      <c r="G533" s="156"/>
      <c r="H533" s="156"/>
      <c r="I533" s="156"/>
      <c r="J533" s="74"/>
      <c r="K533" s="21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/>
      <c r="AX533" s="20"/>
      <c r="AY533" s="20"/>
      <c r="AZ533" s="20"/>
      <c r="BA533" s="20"/>
      <c r="BB533" s="20"/>
      <c r="BC533" s="20"/>
      <c r="BD533" s="20"/>
      <c r="BE533" s="20"/>
      <c r="BF533" s="20"/>
      <c r="BG533" s="20"/>
      <c r="BH533" s="20"/>
      <c r="BI533" s="20"/>
      <c r="BJ533" s="20"/>
      <c r="BK533" s="20"/>
      <c r="BL533" s="20"/>
      <c r="BM533" s="20"/>
      <c r="BN533" s="20"/>
      <c r="BO533" s="20"/>
      <c r="BP533" s="20"/>
      <c r="BQ533" s="20"/>
      <c r="BR533" s="20"/>
      <c r="BS533" s="20"/>
      <c r="BT533" s="20"/>
      <c r="BU533" s="20"/>
      <c r="BV533" s="20"/>
      <c r="BW533" s="20"/>
      <c r="BX533" s="20"/>
      <c r="BY533" s="20"/>
      <c r="BZ533" s="20"/>
      <c r="CA533" s="20"/>
      <c r="CB533" s="20"/>
      <c r="CC533" s="20"/>
      <c r="CD533" s="20"/>
      <c r="CE533" s="20"/>
      <c r="CF533" s="20"/>
      <c r="CG533" s="20"/>
    </row>
    <row r="534" spans="1:85" ht="15" customHeight="1" x14ac:dyDescent="0.25">
      <c r="A534" s="53"/>
      <c r="B534" s="156"/>
      <c r="C534" s="156"/>
      <c r="D534" s="156"/>
      <c r="E534" s="156"/>
      <c r="F534" s="156"/>
      <c r="G534" s="156"/>
      <c r="H534" s="156"/>
      <c r="I534" s="156"/>
      <c r="J534" s="74"/>
      <c r="K534" s="21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  <c r="BA534" s="20"/>
      <c r="BB534" s="20"/>
      <c r="BC534" s="20"/>
      <c r="BD534" s="20"/>
      <c r="BE534" s="20"/>
      <c r="BF534" s="20"/>
      <c r="BG534" s="20"/>
      <c r="BH534" s="20"/>
      <c r="BI534" s="20"/>
      <c r="BJ534" s="20"/>
      <c r="BK534" s="20"/>
      <c r="BL534" s="20"/>
      <c r="BM534" s="20"/>
      <c r="BN534" s="20"/>
      <c r="BO534" s="20"/>
      <c r="BP534" s="20"/>
      <c r="BQ534" s="20"/>
      <c r="BR534" s="20"/>
      <c r="BS534" s="20"/>
      <c r="BT534" s="20"/>
      <c r="BU534" s="20"/>
      <c r="BV534" s="20"/>
      <c r="BW534" s="20"/>
      <c r="BX534" s="20"/>
      <c r="BY534" s="20"/>
      <c r="BZ534" s="20"/>
      <c r="CA534" s="20"/>
      <c r="CB534" s="20"/>
      <c r="CC534" s="20"/>
      <c r="CD534" s="20"/>
      <c r="CE534" s="20"/>
      <c r="CF534" s="20"/>
      <c r="CG534" s="20"/>
    </row>
    <row r="535" spans="1:85" ht="15" customHeight="1" x14ac:dyDescent="0.25">
      <c r="A535" s="53"/>
      <c r="B535" s="156"/>
      <c r="C535" s="156"/>
      <c r="D535" s="156"/>
      <c r="E535" s="156"/>
      <c r="F535" s="156"/>
      <c r="G535" s="156"/>
      <c r="H535" s="156"/>
      <c r="I535" s="156"/>
      <c r="J535" s="74"/>
      <c r="K535" s="21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0"/>
      <c r="BR535" s="20"/>
      <c r="BS535" s="20"/>
      <c r="BT535" s="20"/>
      <c r="BU535" s="2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</row>
    <row r="536" spans="1:85" ht="15" customHeight="1" x14ac:dyDescent="0.25">
      <c r="A536" s="53"/>
      <c r="B536" s="156"/>
      <c r="C536" s="156"/>
      <c r="D536" s="156"/>
      <c r="E536" s="156"/>
      <c r="F536" s="156"/>
      <c r="G536" s="156"/>
      <c r="H536" s="156"/>
      <c r="I536" s="156"/>
      <c r="J536" s="74"/>
      <c r="K536" s="21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/>
      <c r="AX536" s="20"/>
      <c r="AY536" s="20"/>
      <c r="AZ536" s="20"/>
      <c r="BA536" s="20"/>
      <c r="BB536" s="20"/>
      <c r="BC536" s="20"/>
      <c r="BD536" s="20"/>
      <c r="BE536" s="20"/>
      <c r="BF536" s="20"/>
      <c r="BG536" s="20"/>
      <c r="BH536" s="20"/>
      <c r="BI536" s="20"/>
      <c r="BJ536" s="20"/>
      <c r="BK536" s="20"/>
      <c r="BL536" s="20"/>
      <c r="BM536" s="20"/>
      <c r="BN536" s="20"/>
      <c r="BO536" s="20"/>
      <c r="BP536" s="20"/>
      <c r="BQ536" s="20"/>
      <c r="BR536" s="20"/>
      <c r="BS536" s="20"/>
      <c r="BT536" s="20"/>
      <c r="BU536" s="20"/>
      <c r="BV536" s="20"/>
      <c r="BW536" s="20"/>
      <c r="BX536" s="20"/>
      <c r="BY536" s="20"/>
      <c r="BZ536" s="20"/>
      <c r="CA536" s="20"/>
      <c r="CB536" s="20"/>
      <c r="CC536" s="20"/>
      <c r="CD536" s="20"/>
      <c r="CE536" s="20"/>
      <c r="CF536" s="20"/>
      <c r="CG536" s="20"/>
    </row>
    <row r="537" spans="1:85" ht="15" customHeight="1" x14ac:dyDescent="0.25">
      <c r="A537" s="53"/>
      <c r="B537" s="156"/>
      <c r="C537" s="156"/>
      <c r="D537" s="156"/>
      <c r="E537" s="156"/>
      <c r="F537" s="156"/>
      <c r="G537" s="156"/>
      <c r="H537" s="156"/>
      <c r="I537" s="156"/>
      <c r="J537" s="74"/>
      <c r="K537" s="21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  <c r="BA537" s="20"/>
      <c r="BB537" s="20"/>
      <c r="BC537" s="20"/>
      <c r="BD537" s="20"/>
      <c r="BE537" s="20"/>
      <c r="BF537" s="20"/>
      <c r="BG537" s="20"/>
      <c r="BH537" s="20"/>
      <c r="BI537" s="20"/>
      <c r="BJ537" s="20"/>
      <c r="BK537" s="20"/>
      <c r="BL537" s="20"/>
      <c r="BM537" s="20"/>
      <c r="BN537" s="20"/>
      <c r="BO537" s="20"/>
      <c r="BP537" s="20"/>
      <c r="BQ537" s="20"/>
      <c r="BR537" s="20"/>
      <c r="BS537" s="20"/>
      <c r="BT537" s="20"/>
      <c r="BU537" s="20"/>
      <c r="BV537" s="20"/>
      <c r="BW537" s="20"/>
      <c r="BX537" s="20"/>
      <c r="BY537" s="20"/>
      <c r="BZ537" s="20"/>
      <c r="CA537" s="20"/>
      <c r="CB537" s="20"/>
      <c r="CC537" s="20"/>
      <c r="CD537" s="20"/>
      <c r="CE537" s="20"/>
      <c r="CF537" s="20"/>
      <c r="CG537" s="20"/>
    </row>
    <row r="538" spans="1:85" ht="15" customHeight="1" x14ac:dyDescent="0.25">
      <c r="A538" s="53"/>
      <c r="B538" s="156"/>
      <c r="C538" s="156"/>
      <c r="D538" s="156"/>
      <c r="E538" s="156"/>
      <c r="F538" s="156"/>
      <c r="G538" s="156"/>
      <c r="H538" s="156"/>
      <c r="I538" s="156"/>
      <c r="J538" s="74"/>
      <c r="K538" s="21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20"/>
      <c r="BL538" s="20"/>
      <c r="BM538" s="20"/>
      <c r="BN538" s="20"/>
      <c r="BO538" s="20"/>
      <c r="BP538" s="20"/>
      <c r="BQ538" s="20"/>
      <c r="BR538" s="20"/>
      <c r="BS538" s="20"/>
      <c r="BT538" s="20"/>
      <c r="BU538" s="2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</row>
    <row r="539" spans="1:85" ht="15" customHeight="1" x14ac:dyDescent="0.25">
      <c r="A539" s="53"/>
      <c r="B539" s="156"/>
      <c r="C539" s="156"/>
      <c r="D539" s="156"/>
      <c r="E539" s="156"/>
      <c r="F539" s="156"/>
      <c r="G539" s="156"/>
      <c r="H539" s="156"/>
      <c r="I539" s="156"/>
      <c r="J539" s="74"/>
      <c r="K539" s="21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  <c r="BA539" s="20"/>
      <c r="BB539" s="20"/>
      <c r="BC539" s="20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0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20"/>
      <c r="CC539" s="20"/>
      <c r="CD539" s="20"/>
      <c r="CE539" s="20"/>
      <c r="CF539" s="20"/>
      <c r="CG539" s="20"/>
    </row>
    <row r="540" spans="1:85" ht="15" customHeight="1" x14ac:dyDescent="0.25">
      <c r="A540" s="53"/>
      <c r="B540" s="156"/>
      <c r="C540" s="156"/>
      <c r="D540" s="156"/>
      <c r="E540" s="156"/>
      <c r="F540" s="156"/>
      <c r="G540" s="156"/>
      <c r="H540" s="156"/>
      <c r="I540" s="156"/>
      <c r="J540" s="74"/>
      <c r="K540" s="21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  <c r="BA540" s="20"/>
      <c r="BB540" s="20"/>
      <c r="BC540" s="20"/>
      <c r="BD540" s="20"/>
      <c r="BE540" s="20"/>
      <c r="BF540" s="20"/>
      <c r="BG540" s="20"/>
      <c r="BH540" s="20"/>
      <c r="BI540" s="20"/>
      <c r="BJ540" s="20"/>
      <c r="BK540" s="20"/>
      <c r="BL540" s="20"/>
      <c r="BM540" s="20"/>
      <c r="BN540" s="20"/>
      <c r="BO540" s="20"/>
      <c r="BP540" s="20"/>
      <c r="BQ540" s="20"/>
      <c r="BR540" s="20"/>
      <c r="BS540" s="20"/>
      <c r="BT540" s="20"/>
      <c r="BU540" s="20"/>
      <c r="BV540" s="20"/>
      <c r="BW540" s="20"/>
      <c r="BX540" s="20"/>
      <c r="BY540" s="20"/>
      <c r="BZ540" s="20"/>
      <c r="CA540" s="20"/>
      <c r="CB540" s="20"/>
      <c r="CC540" s="20"/>
      <c r="CD540" s="20"/>
      <c r="CE540" s="20"/>
      <c r="CF540" s="20"/>
      <c r="CG540" s="20"/>
    </row>
    <row r="541" spans="1:85" ht="15" customHeight="1" x14ac:dyDescent="0.25">
      <c r="A541" s="53"/>
      <c r="B541" s="156"/>
      <c r="C541" s="156"/>
      <c r="D541" s="156"/>
      <c r="E541" s="156"/>
      <c r="F541" s="156"/>
      <c r="G541" s="156"/>
      <c r="H541" s="156"/>
      <c r="I541" s="156"/>
      <c r="J541" s="74"/>
      <c r="K541" s="21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20"/>
      <c r="BL541" s="20"/>
      <c r="BM541" s="20"/>
      <c r="BN541" s="20"/>
      <c r="BO541" s="20"/>
      <c r="BP541" s="20"/>
      <c r="BQ541" s="20"/>
      <c r="BR541" s="20"/>
      <c r="BS541" s="20"/>
      <c r="BT541" s="20"/>
      <c r="BU541" s="2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</row>
    <row r="542" spans="1:85" ht="15" customHeight="1" x14ac:dyDescent="0.25">
      <c r="A542" s="53"/>
      <c r="B542" s="156"/>
      <c r="C542" s="156"/>
      <c r="D542" s="156"/>
      <c r="E542" s="156"/>
      <c r="F542" s="156"/>
      <c r="G542" s="156"/>
      <c r="H542" s="156"/>
      <c r="I542" s="156"/>
      <c r="J542" s="74"/>
      <c r="K542" s="21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  <c r="BA542" s="20"/>
      <c r="BB542" s="20"/>
      <c r="BC542" s="20"/>
      <c r="BD542" s="20"/>
      <c r="BE542" s="20"/>
      <c r="BF542" s="20"/>
      <c r="BG542" s="20"/>
      <c r="BH542" s="20"/>
      <c r="BI542" s="20"/>
      <c r="BJ542" s="20"/>
      <c r="BK542" s="20"/>
      <c r="BL542" s="20"/>
      <c r="BM542" s="20"/>
      <c r="BN542" s="20"/>
      <c r="BO542" s="20"/>
      <c r="BP542" s="20"/>
      <c r="BQ542" s="20"/>
      <c r="BR542" s="20"/>
      <c r="BS542" s="20"/>
      <c r="BT542" s="20"/>
      <c r="BU542" s="20"/>
      <c r="BV542" s="20"/>
      <c r="BW542" s="20"/>
      <c r="BX542" s="20"/>
      <c r="BY542" s="20"/>
      <c r="BZ542" s="20"/>
      <c r="CA542" s="20"/>
      <c r="CB542" s="20"/>
      <c r="CC542" s="20"/>
      <c r="CD542" s="20"/>
      <c r="CE542" s="20"/>
      <c r="CF542" s="20"/>
      <c r="CG542" s="20"/>
    </row>
    <row r="543" spans="1:85" ht="15" customHeight="1" x14ac:dyDescent="0.25">
      <c r="A543" s="53"/>
      <c r="B543" s="156"/>
      <c r="C543" s="156"/>
      <c r="D543" s="156"/>
      <c r="E543" s="156"/>
      <c r="F543" s="156"/>
      <c r="G543" s="156"/>
      <c r="H543" s="156"/>
      <c r="I543" s="156"/>
      <c r="J543" s="74"/>
      <c r="K543" s="21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  <c r="BA543" s="20"/>
      <c r="BB543" s="20"/>
      <c r="BC543" s="20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0"/>
      <c r="BR543" s="20"/>
      <c r="BS543" s="20"/>
      <c r="BT543" s="20"/>
      <c r="BU543" s="20"/>
      <c r="BV543" s="20"/>
      <c r="BW543" s="20"/>
      <c r="BX543" s="20"/>
      <c r="BY543" s="20"/>
      <c r="BZ543" s="20"/>
      <c r="CA543" s="20"/>
      <c r="CB543" s="20"/>
      <c r="CC543" s="20"/>
      <c r="CD543" s="20"/>
      <c r="CE543" s="20"/>
      <c r="CF543" s="20"/>
      <c r="CG543" s="20"/>
    </row>
    <row r="544" spans="1:85" ht="15" customHeight="1" x14ac:dyDescent="0.25">
      <c r="A544" s="53"/>
      <c r="B544" s="156"/>
      <c r="C544" s="156"/>
      <c r="D544" s="156"/>
      <c r="E544" s="156"/>
      <c r="F544" s="156"/>
      <c r="G544" s="156"/>
      <c r="H544" s="156"/>
      <c r="I544" s="156"/>
      <c r="J544" s="74"/>
      <c r="K544" s="21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20"/>
      <c r="BL544" s="20"/>
      <c r="BM544" s="20"/>
      <c r="BN544" s="20"/>
      <c r="BO544" s="20"/>
      <c r="BP544" s="20"/>
      <c r="BQ544" s="20"/>
      <c r="BR544" s="20"/>
      <c r="BS544" s="20"/>
      <c r="BT544" s="20"/>
      <c r="BU544" s="2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</row>
    <row r="545" spans="1:85" ht="15" customHeight="1" x14ac:dyDescent="0.25">
      <c r="A545" s="53"/>
      <c r="B545" s="156"/>
      <c r="C545" s="156"/>
      <c r="D545" s="156"/>
      <c r="E545" s="156"/>
      <c r="F545" s="156"/>
      <c r="G545" s="156"/>
      <c r="H545" s="156"/>
      <c r="I545" s="156"/>
      <c r="J545" s="74"/>
      <c r="K545" s="21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  <c r="BA545" s="20"/>
      <c r="BB545" s="20"/>
      <c r="BC545" s="20"/>
      <c r="BD545" s="20"/>
      <c r="BE545" s="20"/>
      <c r="BF545" s="20"/>
      <c r="BG545" s="20"/>
      <c r="BH545" s="20"/>
      <c r="BI545" s="20"/>
      <c r="BJ545" s="20"/>
      <c r="BK545" s="20"/>
      <c r="BL545" s="20"/>
      <c r="BM545" s="20"/>
      <c r="BN545" s="20"/>
      <c r="BO545" s="20"/>
      <c r="BP545" s="20"/>
      <c r="BQ545" s="20"/>
      <c r="BR545" s="20"/>
      <c r="BS545" s="20"/>
      <c r="BT545" s="20"/>
      <c r="BU545" s="20"/>
      <c r="BV545" s="20"/>
      <c r="BW545" s="20"/>
      <c r="BX545" s="20"/>
      <c r="BY545" s="20"/>
      <c r="BZ545" s="20"/>
      <c r="CA545" s="20"/>
      <c r="CB545" s="20"/>
      <c r="CC545" s="20"/>
      <c r="CD545" s="20"/>
      <c r="CE545" s="20"/>
      <c r="CF545" s="20"/>
      <c r="CG545" s="20"/>
    </row>
    <row r="546" spans="1:85" ht="15" customHeight="1" x14ac:dyDescent="0.25">
      <c r="A546" s="53"/>
      <c r="B546" s="156"/>
      <c r="C546" s="156"/>
      <c r="D546" s="156"/>
      <c r="E546" s="156"/>
      <c r="F546" s="156"/>
      <c r="G546" s="156"/>
      <c r="H546" s="156"/>
      <c r="I546" s="156"/>
      <c r="J546" s="74"/>
      <c r="K546" s="21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  <c r="BA546" s="20"/>
      <c r="BB546" s="20"/>
      <c r="BC546" s="20"/>
      <c r="BD546" s="20"/>
      <c r="BE546" s="20"/>
      <c r="BF546" s="20"/>
      <c r="BG546" s="20"/>
      <c r="BH546" s="20"/>
      <c r="BI546" s="20"/>
      <c r="BJ546" s="20"/>
      <c r="BK546" s="20"/>
      <c r="BL546" s="20"/>
      <c r="BM546" s="20"/>
      <c r="BN546" s="20"/>
      <c r="BO546" s="20"/>
      <c r="BP546" s="20"/>
      <c r="BQ546" s="20"/>
      <c r="BR546" s="20"/>
      <c r="BS546" s="20"/>
      <c r="BT546" s="20"/>
      <c r="BU546" s="20"/>
      <c r="BV546" s="20"/>
      <c r="BW546" s="20"/>
      <c r="BX546" s="20"/>
      <c r="BY546" s="20"/>
      <c r="BZ546" s="20"/>
      <c r="CA546" s="20"/>
      <c r="CB546" s="20"/>
      <c r="CC546" s="20"/>
      <c r="CD546" s="20"/>
      <c r="CE546" s="20"/>
      <c r="CF546" s="20"/>
      <c r="CG546" s="20"/>
    </row>
    <row r="547" spans="1:85" ht="15" customHeight="1" x14ac:dyDescent="0.25">
      <c r="A547" s="53"/>
      <c r="B547" s="156"/>
      <c r="C547" s="156"/>
      <c r="D547" s="156"/>
      <c r="E547" s="156"/>
      <c r="F547" s="156"/>
      <c r="G547" s="156"/>
      <c r="H547" s="156"/>
      <c r="I547" s="156"/>
      <c r="J547" s="74"/>
      <c r="K547" s="21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0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</row>
    <row r="548" spans="1:85" ht="15" customHeight="1" x14ac:dyDescent="0.25">
      <c r="A548" s="53"/>
      <c r="B548" s="156"/>
      <c r="C548" s="156"/>
      <c r="D548" s="156"/>
      <c r="E548" s="156"/>
      <c r="F548" s="156"/>
      <c r="G548" s="156"/>
      <c r="H548" s="156"/>
      <c r="I548" s="156"/>
      <c r="J548" s="74"/>
      <c r="K548" s="21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  <c r="BA548" s="20"/>
      <c r="BB548" s="20"/>
      <c r="BC548" s="20"/>
      <c r="BD548" s="20"/>
      <c r="BE548" s="20"/>
      <c r="BF548" s="20"/>
      <c r="BG548" s="20"/>
      <c r="BH548" s="20"/>
      <c r="BI548" s="20"/>
      <c r="BJ548" s="20"/>
      <c r="BK548" s="20"/>
      <c r="BL548" s="20"/>
      <c r="BM548" s="20"/>
      <c r="BN548" s="20"/>
      <c r="BO548" s="20"/>
      <c r="BP548" s="20"/>
      <c r="BQ548" s="20"/>
      <c r="BR548" s="20"/>
      <c r="BS548" s="20"/>
      <c r="BT548" s="20"/>
      <c r="BU548" s="20"/>
      <c r="BV548" s="20"/>
      <c r="BW548" s="20"/>
      <c r="BX548" s="20"/>
      <c r="BY548" s="20"/>
      <c r="BZ548" s="20"/>
      <c r="CA548" s="20"/>
      <c r="CB548" s="20"/>
      <c r="CC548" s="20"/>
      <c r="CD548" s="20"/>
      <c r="CE548" s="20"/>
      <c r="CF548" s="20"/>
      <c r="CG548" s="20"/>
    </row>
    <row r="549" spans="1:85" ht="15" customHeight="1" x14ac:dyDescent="0.25">
      <c r="A549" s="53"/>
      <c r="B549" s="156"/>
      <c r="C549" s="156"/>
      <c r="D549" s="156"/>
      <c r="E549" s="156"/>
      <c r="F549" s="156"/>
      <c r="G549" s="156"/>
      <c r="H549" s="156"/>
      <c r="I549" s="156"/>
      <c r="J549" s="74"/>
      <c r="K549" s="21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  <c r="BA549" s="20"/>
      <c r="BB549" s="20"/>
      <c r="BC549" s="20"/>
      <c r="BD549" s="20"/>
      <c r="BE549" s="20"/>
      <c r="BF549" s="20"/>
      <c r="BG549" s="20"/>
      <c r="BH549" s="20"/>
      <c r="BI549" s="20"/>
      <c r="BJ549" s="20"/>
      <c r="BK549" s="20"/>
      <c r="BL549" s="20"/>
      <c r="BM549" s="20"/>
      <c r="BN549" s="20"/>
      <c r="BO549" s="20"/>
      <c r="BP549" s="20"/>
      <c r="BQ549" s="20"/>
      <c r="BR549" s="20"/>
      <c r="BS549" s="20"/>
      <c r="BT549" s="20"/>
      <c r="BU549" s="20"/>
      <c r="BV549" s="20"/>
      <c r="BW549" s="20"/>
      <c r="BX549" s="20"/>
      <c r="BY549" s="20"/>
      <c r="BZ549" s="20"/>
      <c r="CA549" s="20"/>
      <c r="CB549" s="20"/>
      <c r="CC549" s="20"/>
      <c r="CD549" s="20"/>
      <c r="CE549" s="20"/>
      <c r="CF549" s="20"/>
      <c r="CG549" s="20"/>
    </row>
    <row r="550" spans="1:85" ht="15" customHeight="1" x14ac:dyDescent="0.25">
      <c r="A550" s="53"/>
      <c r="B550" s="156"/>
      <c r="C550" s="156"/>
      <c r="D550" s="156"/>
      <c r="E550" s="156"/>
      <c r="F550" s="156"/>
      <c r="G550" s="156"/>
      <c r="H550" s="156"/>
      <c r="I550" s="156"/>
      <c r="J550" s="74"/>
      <c r="K550" s="21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0"/>
      <c r="AW550" s="2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20"/>
      <c r="BL550" s="20"/>
      <c r="BM550" s="20"/>
      <c r="BN550" s="20"/>
      <c r="BO550" s="20"/>
      <c r="BP550" s="20"/>
      <c r="BQ550" s="20"/>
      <c r="BR550" s="20"/>
      <c r="BS550" s="20"/>
      <c r="BT550" s="20"/>
      <c r="BU550" s="2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</row>
    <row r="551" spans="1:85" ht="15" customHeight="1" x14ac:dyDescent="0.25">
      <c r="A551" s="53"/>
      <c r="B551" s="156"/>
      <c r="C551" s="156"/>
      <c r="D551" s="156"/>
      <c r="E551" s="156"/>
      <c r="F551" s="156"/>
      <c r="G551" s="156"/>
      <c r="H551" s="156"/>
      <c r="I551" s="156"/>
      <c r="J551" s="74"/>
      <c r="K551" s="21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20"/>
      <c r="AL551" s="20"/>
      <c r="AM551" s="20"/>
      <c r="AN551" s="20"/>
      <c r="AO551" s="20"/>
      <c r="AP551" s="20"/>
      <c r="AQ551" s="20"/>
      <c r="AR551" s="20"/>
      <c r="AS551" s="20"/>
      <c r="AT551" s="20"/>
      <c r="AU551" s="20"/>
      <c r="AV551" s="20"/>
      <c r="AW551" s="20"/>
      <c r="AX551" s="20"/>
      <c r="AY551" s="20"/>
      <c r="AZ551" s="20"/>
      <c r="BA551" s="20"/>
      <c r="BB551" s="20"/>
      <c r="BC551" s="20"/>
      <c r="BD551" s="20"/>
      <c r="BE551" s="20"/>
      <c r="BF551" s="20"/>
      <c r="BG551" s="20"/>
      <c r="BH551" s="20"/>
      <c r="BI551" s="20"/>
      <c r="BJ551" s="20"/>
      <c r="BK551" s="20"/>
      <c r="BL551" s="20"/>
      <c r="BM551" s="20"/>
      <c r="BN551" s="20"/>
      <c r="BO551" s="20"/>
      <c r="BP551" s="20"/>
      <c r="BQ551" s="20"/>
      <c r="BR551" s="20"/>
      <c r="BS551" s="20"/>
      <c r="BT551" s="20"/>
      <c r="BU551" s="20"/>
      <c r="BV551" s="20"/>
      <c r="BW551" s="20"/>
      <c r="BX551" s="20"/>
      <c r="BY551" s="20"/>
      <c r="BZ551" s="20"/>
      <c r="CA551" s="20"/>
      <c r="CB551" s="20"/>
      <c r="CC551" s="20"/>
      <c r="CD551" s="20"/>
      <c r="CE551" s="20"/>
      <c r="CF551" s="20"/>
      <c r="CG551" s="20"/>
    </row>
    <row r="552" spans="1:85" ht="15" customHeight="1" x14ac:dyDescent="0.25">
      <c r="A552" s="53"/>
      <c r="B552" s="156"/>
      <c r="C552" s="156"/>
      <c r="D552" s="156"/>
      <c r="E552" s="156"/>
      <c r="F552" s="156"/>
      <c r="G552" s="156"/>
      <c r="H552" s="156"/>
      <c r="I552" s="156"/>
      <c r="J552" s="74"/>
      <c r="K552" s="21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  <c r="BA552" s="20"/>
      <c r="BB552" s="20"/>
      <c r="BC552" s="20"/>
      <c r="BD552" s="20"/>
      <c r="BE552" s="20"/>
      <c r="BF552" s="20"/>
      <c r="BG552" s="20"/>
      <c r="BH552" s="20"/>
      <c r="BI552" s="20"/>
      <c r="BJ552" s="20"/>
      <c r="BK552" s="20"/>
      <c r="BL552" s="20"/>
      <c r="BM552" s="20"/>
      <c r="BN552" s="20"/>
      <c r="BO552" s="20"/>
      <c r="BP552" s="20"/>
      <c r="BQ552" s="20"/>
      <c r="BR552" s="20"/>
      <c r="BS552" s="20"/>
      <c r="BT552" s="20"/>
      <c r="BU552" s="20"/>
      <c r="BV552" s="20"/>
      <c r="BW552" s="20"/>
      <c r="BX552" s="20"/>
      <c r="BY552" s="20"/>
      <c r="BZ552" s="20"/>
      <c r="CA552" s="20"/>
      <c r="CB552" s="20"/>
      <c r="CC552" s="20"/>
      <c r="CD552" s="20"/>
      <c r="CE552" s="20"/>
      <c r="CF552" s="20"/>
      <c r="CG552" s="20"/>
    </row>
    <row r="553" spans="1:85" ht="15" customHeight="1" x14ac:dyDescent="0.25">
      <c r="A553" s="53"/>
      <c r="B553" s="156"/>
      <c r="C553" s="156"/>
      <c r="D553" s="156"/>
      <c r="E553" s="156"/>
      <c r="F553" s="156"/>
      <c r="G553" s="156"/>
      <c r="H553" s="156"/>
      <c r="I553" s="156"/>
      <c r="J553" s="74"/>
      <c r="K553" s="21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0"/>
      <c r="AW553" s="2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20"/>
      <c r="BL553" s="20"/>
      <c r="BM553" s="20"/>
      <c r="BN553" s="20"/>
      <c r="BO553" s="20"/>
      <c r="BP553" s="20"/>
      <c r="BQ553" s="20"/>
      <c r="BR553" s="20"/>
      <c r="BS553" s="20"/>
      <c r="BT553" s="20"/>
      <c r="BU553" s="2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</row>
    <row r="554" spans="1:85" ht="15" customHeight="1" x14ac:dyDescent="0.25">
      <c r="A554" s="53"/>
      <c r="B554" s="156"/>
      <c r="C554" s="156"/>
      <c r="D554" s="156"/>
      <c r="E554" s="156"/>
      <c r="F554" s="156"/>
      <c r="G554" s="156"/>
      <c r="H554" s="156"/>
      <c r="I554" s="156"/>
      <c r="J554" s="74"/>
      <c r="K554" s="21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20"/>
      <c r="AL554" s="20"/>
      <c r="AM554" s="20"/>
      <c r="AN554" s="20"/>
      <c r="AO554" s="20"/>
      <c r="AP554" s="20"/>
      <c r="AQ554" s="20"/>
      <c r="AR554" s="20"/>
      <c r="AS554" s="20"/>
      <c r="AT554" s="20"/>
      <c r="AU554" s="20"/>
      <c r="AV554" s="20"/>
      <c r="AW554" s="20"/>
      <c r="AX554" s="20"/>
      <c r="AY554" s="20"/>
      <c r="AZ554" s="20"/>
      <c r="BA554" s="20"/>
      <c r="BB554" s="20"/>
      <c r="BC554" s="20"/>
      <c r="BD554" s="20"/>
      <c r="BE554" s="20"/>
      <c r="BF554" s="20"/>
      <c r="BG554" s="20"/>
      <c r="BH554" s="20"/>
      <c r="BI554" s="20"/>
      <c r="BJ554" s="20"/>
      <c r="BK554" s="20"/>
      <c r="BL554" s="20"/>
      <c r="BM554" s="20"/>
      <c r="BN554" s="20"/>
      <c r="BO554" s="20"/>
      <c r="BP554" s="20"/>
      <c r="BQ554" s="20"/>
      <c r="BR554" s="20"/>
      <c r="BS554" s="20"/>
      <c r="BT554" s="20"/>
      <c r="BU554" s="20"/>
      <c r="BV554" s="20"/>
      <c r="BW554" s="20"/>
      <c r="BX554" s="20"/>
      <c r="BY554" s="20"/>
      <c r="BZ554" s="20"/>
      <c r="CA554" s="20"/>
      <c r="CB554" s="20"/>
      <c r="CC554" s="20"/>
      <c r="CD554" s="20"/>
      <c r="CE554" s="20"/>
      <c r="CF554" s="20"/>
      <c r="CG554" s="20"/>
    </row>
    <row r="555" spans="1:85" ht="15" customHeight="1" x14ac:dyDescent="0.25">
      <c r="A555" s="53"/>
      <c r="B555" s="156"/>
      <c r="C555" s="156"/>
      <c r="D555" s="156"/>
      <c r="E555" s="156"/>
      <c r="F555" s="156"/>
      <c r="G555" s="156"/>
      <c r="H555" s="156"/>
      <c r="I555" s="156"/>
      <c r="J555" s="74"/>
      <c r="K555" s="21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  <c r="AW555" s="20"/>
      <c r="AX555" s="20"/>
      <c r="AY555" s="20"/>
      <c r="AZ555" s="20"/>
      <c r="BA555" s="20"/>
      <c r="BB555" s="20"/>
      <c r="BC555" s="20"/>
      <c r="BD555" s="20"/>
      <c r="BE555" s="20"/>
      <c r="BF555" s="20"/>
      <c r="BG555" s="20"/>
      <c r="BH555" s="20"/>
      <c r="BI555" s="20"/>
      <c r="BJ555" s="20"/>
      <c r="BK555" s="20"/>
      <c r="BL555" s="20"/>
      <c r="BM555" s="20"/>
      <c r="BN555" s="20"/>
      <c r="BO555" s="20"/>
      <c r="BP555" s="20"/>
      <c r="BQ555" s="20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20"/>
      <c r="CC555" s="20"/>
      <c r="CD555" s="20"/>
      <c r="CE555" s="20"/>
      <c r="CF555" s="20"/>
      <c r="CG555" s="20"/>
    </row>
    <row r="556" spans="1:85" ht="15" customHeight="1" x14ac:dyDescent="0.25">
      <c r="A556" s="53"/>
      <c r="B556" s="156"/>
      <c r="C556" s="156"/>
      <c r="D556" s="156"/>
      <c r="E556" s="156"/>
      <c r="F556" s="156"/>
      <c r="G556" s="156"/>
      <c r="H556" s="156"/>
      <c r="I556" s="156"/>
      <c r="J556" s="74"/>
      <c r="K556" s="21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0"/>
      <c r="AW556" s="2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20"/>
      <c r="BL556" s="20"/>
      <c r="BM556" s="20"/>
      <c r="BN556" s="20"/>
      <c r="BO556" s="20"/>
      <c r="BP556" s="20"/>
      <c r="BQ556" s="20"/>
      <c r="BR556" s="20"/>
      <c r="BS556" s="20"/>
      <c r="BT556" s="20"/>
      <c r="BU556" s="2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</row>
    <row r="557" spans="1:85" ht="15" customHeight="1" x14ac:dyDescent="0.25">
      <c r="A557" s="53"/>
      <c r="B557" s="156"/>
      <c r="C557" s="156"/>
      <c r="D557" s="156"/>
      <c r="E557" s="156"/>
      <c r="F557" s="156"/>
      <c r="G557" s="156"/>
      <c r="H557" s="156"/>
      <c r="I557" s="156"/>
      <c r="J557" s="74"/>
      <c r="K557" s="21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20"/>
      <c r="AL557" s="20"/>
      <c r="AM557" s="20"/>
      <c r="AN557" s="20"/>
      <c r="AO557" s="20"/>
      <c r="AP557" s="20"/>
      <c r="AQ557" s="20"/>
      <c r="AR557" s="20"/>
      <c r="AS557" s="20"/>
      <c r="AT557" s="20"/>
      <c r="AU557" s="20"/>
      <c r="AV557" s="20"/>
      <c r="AW557" s="20"/>
      <c r="AX557" s="20"/>
      <c r="AY557" s="20"/>
      <c r="AZ557" s="20"/>
      <c r="BA557" s="20"/>
      <c r="BB557" s="20"/>
      <c r="BC557" s="20"/>
      <c r="BD557" s="20"/>
      <c r="BE557" s="20"/>
      <c r="BF557" s="20"/>
      <c r="BG557" s="20"/>
      <c r="BH557" s="20"/>
      <c r="BI557" s="20"/>
      <c r="BJ557" s="20"/>
      <c r="BK557" s="20"/>
      <c r="BL557" s="20"/>
      <c r="BM557" s="20"/>
      <c r="BN557" s="20"/>
      <c r="BO557" s="20"/>
      <c r="BP557" s="20"/>
      <c r="BQ557" s="20"/>
      <c r="BR557" s="20"/>
      <c r="BS557" s="20"/>
      <c r="BT557" s="20"/>
      <c r="BU557" s="20"/>
      <c r="BV557" s="20"/>
      <c r="BW557" s="20"/>
      <c r="BX557" s="20"/>
      <c r="BY557" s="20"/>
      <c r="BZ557" s="20"/>
      <c r="CA557" s="20"/>
      <c r="CB557" s="20"/>
      <c r="CC557" s="20"/>
      <c r="CD557" s="20"/>
      <c r="CE557" s="20"/>
      <c r="CF557" s="20"/>
      <c r="CG557" s="20"/>
    </row>
    <row r="558" spans="1:85" ht="15" customHeight="1" x14ac:dyDescent="0.25">
      <c r="A558" s="53"/>
      <c r="B558" s="156"/>
      <c r="C558" s="156"/>
      <c r="D558" s="156"/>
      <c r="E558" s="156"/>
      <c r="F558" s="156"/>
      <c r="G558" s="156"/>
      <c r="H558" s="156"/>
      <c r="I558" s="156"/>
      <c r="J558" s="74"/>
      <c r="K558" s="21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20"/>
      <c r="AL558" s="20"/>
      <c r="AM558" s="20"/>
      <c r="AN558" s="20"/>
      <c r="AO558" s="20"/>
      <c r="AP558" s="20"/>
      <c r="AQ558" s="20"/>
      <c r="AR558" s="20"/>
      <c r="AS558" s="20"/>
      <c r="AT558" s="20"/>
      <c r="AU558" s="20"/>
      <c r="AV558" s="20"/>
      <c r="AW558" s="20"/>
      <c r="AX558" s="20"/>
      <c r="AY558" s="20"/>
      <c r="AZ558" s="20"/>
      <c r="BA558" s="20"/>
      <c r="BB558" s="20"/>
      <c r="BC558" s="20"/>
      <c r="BD558" s="20"/>
      <c r="BE558" s="20"/>
      <c r="BF558" s="20"/>
      <c r="BG558" s="20"/>
      <c r="BH558" s="20"/>
      <c r="BI558" s="20"/>
      <c r="BJ558" s="20"/>
      <c r="BK558" s="20"/>
      <c r="BL558" s="20"/>
      <c r="BM558" s="20"/>
      <c r="BN558" s="20"/>
      <c r="BO558" s="20"/>
      <c r="BP558" s="20"/>
      <c r="BQ558" s="20"/>
      <c r="BR558" s="20"/>
      <c r="BS558" s="20"/>
      <c r="BT558" s="20"/>
      <c r="BU558" s="20"/>
      <c r="BV558" s="20"/>
      <c r="BW558" s="20"/>
      <c r="BX558" s="20"/>
      <c r="BY558" s="20"/>
      <c r="BZ558" s="20"/>
      <c r="CA558" s="20"/>
      <c r="CB558" s="20"/>
      <c r="CC558" s="20"/>
      <c r="CD558" s="20"/>
      <c r="CE558" s="20"/>
      <c r="CF558" s="20"/>
      <c r="CG558" s="20"/>
    </row>
    <row r="559" spans="1:85" ht="15" customHeight="1" x14ac:dyDescent="0.25">
      <c r="A559" s="53"/>
      <c r="B559" s="156"/>
      <c r="C559" s="156"/>
      <c r="D559" s="156"/>
      <c r="E559" s="156"/>
      <c r="F559" s="156"/>
      <c r="G559" s="156"/>
      <c r="H559" s="156"/>
      <c r="I559" s="156"/>
      <c r="J559" s="74"/>
      <c r="K559" s="21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0"/>
      <c r="AW559" s="2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20"/>
      <c r="BR559" s="20"/>
      <c r="BS559" s="20"/>
      <c r="BT559" s="20"/>
      <c r="BU559" s="2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</row>
    <row r="560" spans="1:85" ht="15" customHeight="1" x14ac:dyDescent="0.25">
      <c r="A560" s="53"/>
      <c r="B560" s="156"/>
      <c r="C560" s="156"/>
      <c r="D560" s="156"/>
      <c r="E560" s="156"/>
      <c r="F560" s="156"/>
      <c r="G560" s="156"/>
      <c r="H560" s="156"/>
      <c r="I560" s="156"/>
      <c r="J560" s="74"/>
      <c r="K560" s="21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20"/>
      <c r="AL560" s="20"/>
      <c r="AM560" s="20"/>
      <c r="AN560" s="20"/>
      <c r="AO560" s="20"/>
      <c r="AP560" s="20"/>
      <c r="AQ560" s="20"/>
      <c r="AR560" s="20"/>
      <c r="AS560" s="20"/>
      <c r="AT560" s="20"/>
      <c r="AU560" s="20"/>
      <c r="AV560" s="20"/>
      <c r="AW560" s="20"/>
      <c r="AX560" s="20"/>
      <c r="AY560" s="20"/>
      <c r="AZ560" s="20"/>
      <c r="BA560" s="20"/>
      <c r="BB560" s="20"/>
      <c r="BC560" s="20"/>
      <c r="BD560" s="20"/>
      <c r="BE560" s="20"/>
      <c r="BF560" s="20"/>
      <c r="BG560" s="20"/>
      <c r="BH560" s="20"/>
      <c r="BI560" s="20"/>
      <c r="BJ560" s="20"/>
      <c r="BK560" s="20"/>
      <c r="BL560" s="20"/>
      <c r="BM560" s="20"/>
      <c r="BN560" s="20"/>
      <c r="BO560" s="20"/>
      <c r="BP560" s="20"/>
      <c r="BQ560" s="20"/>
      <c r="BR560" s="20"/>
      <c r="BS560" s="20"/>
      <c r="BT560" s="20"/>
      <c r="BU560" s="20"/>
      <c r="BV560" s="20"/>
      <c r="BW560" s="20"/>
      <c r="BX560" s="20"/>
      <c r="BY560" s="20"/>
      <c r="BZ560" s="20"/>
      <c r="CA560" s="20"/>
      <c r="CB560" s="20"/>
      <c r="CC560" s="20"/>
      <c r="CD560" s="20"/>
      <c r="CE560" s="20"/>
      <c r="CF560" s="20"/>
      <c r="CG560" s="20"/>
    </row>
    <row r="561" spans="1:85" ht="15" customHeight="1" x14ac:dyDescent="0.25">
      <c r="A561" s="53"/>
      <c r="B561" s="156"/>
      <c r="C561" s="156"/>
      <c r="D561" s="156"/>
      <c r="E561" s="156"/>
      <c r="F561" s="156"/>
      <c r="G561" s="156"/>
      <c r="H561" s="156"/>
      <c r="I561" s="156"/>
      <c r="J561" s="74"/>
      <c r="K561" s="21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  <c r="AI561" s="20"/>
      <c r="AJ561" s="20"/>
      <c r="AK561" s="20"/>
      <c r="AL561" s="20"/>
      <c r="AM561" s="20"/>
      <c r="AN561" s="20"/>
      <c r="AO561" s="20"/>
      <c r="AP561" s="20"/>
      <c r="AQ561" s="20"/>
      <c r="AR561" s="20"/>
      <c r="AS561" s="20"/>
      <c r="AT561" s="20"/>
      <c r="AU561" s="20"/>
      <c r="AV561" s="20"/>
      <c r="AW561" s="20"/>
      <c r="AX561" s="20"/>
      <c r="AY561" s="20"/>
      <c r="AZ561" s="20"/>
      <c r="BA561" s="20"/>
      <c r="BB561" s="20"/>
      <c r="BC561" s="20"/>
      <c r="BD561" s="20"/>
      <c r="BE561" s="20"/>
      <c r="BF561" s="20"/>
      <c r="BG561" s="20"/>
      <c r="BH561" s="20"/>
      <c r="BI561" s="20"/>
      <c r="BJ561" s="20"/>
      <c r="BK561" s="20"/>
      <c r="BL561" s="20"/>
      <c r="BM561" s="20"/>
      <c r="BN561" s="20"/>
      <c r="BO561" s="20"/>
      <c r="BP561" s="20"/>
      <c r="BQ561" s="20"/>
      <c r="BR561" s="20"/>
      <c r="BS561" s="20"/>
      <c r="BT561" s="20"/>
      <c r="BU561" s="20"/>
      <c r="BV561" s="20"/>
      <c r="BW561" s="20"/>
      <c r="BX561" s="20"/>
      <c r="BY561" s="20"/>
      <c r="BZ561" s="20"/>
      <c r="CA561" s="20"/>
      <c r="CB561" s="20"/>
      <c r="CC561" s="20"/>
      <c r="CD561" s="20"/>
      <c r="CE561" s="20"/>
      <c r="CF561" s="20"/>
      <c r="CG561" s="20"/>
    </row>
    <row r="562" spans="1:85" ht="15" customHeight="1" x14ac:dyDescent="0.25">
      <c r="A562" s="53"/>
      <c r="B562" s="156"/>
      <c r="C562" s="156"/>
      <c r="D562" s="156"/>
      <c r="E562" s="156"/>
      <c r="F562" s="156"/>
      <c r="G562" s="156"/>
      <c r="H562" s="156"/>
      <c r="I562" s="156"/>
      <c r="J562" s="74"/>
      <c r="K562" s="21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20"/>
      <c r="BC562" s="20"/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20"/>
      <c r="BR562" s="20"/>
      <c r="BS562" s="20"/>
      <c r="BT562" s="20"/>
      <c r="BU562" s="20"/>
      <c r="BV562" s="20"/>
      <c r="BW562" s="20"/>
      <c r="BX562" s="20"/>
      <c r="BY562" s="20"/>
      <c r="BZ562" s="20"/>
      <c r="CA562" s="20"/>
      <c r="CB562" s="20"/>
      <c r="CC562" s="20"/>
      <c r="CD562" s="20"/>
      <c r="CE562" s="20"/>
      <c r="CF562" s="20"/>
      <c r="CG562" s="20"/>
    </row>
    <row r="563" spans="1:85" ht="15" customHeight="1" x14ac:dyDescent="0.25">
      <c r="A563" s="53"/>
      <c r="B563" s="156"/>
      <c r="C563" s="156"/>
      <c r="D563" s="156"/>
      <c r="E563" s="156"/>
      <c r="F563" s="156"/>
      <c r="G563" s="156"/>
      <c r="H563" s="156"/>
      <c r="I563" s="156"/>
      <c r="J563" s="74"/>
      <c r="K563" s="21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20"/>
      <c r="AL563" s="20"/>
      <c r="AM563" s="20"/>
      <c r="AN563" s="20"/>
      <c r="AO563" s="20"/>
      <c r="AP563" s="20"/>
      <c r="AQ563" s="20"/>
      <c r="AR563" s="20"/>
      <c r="AS563" s="20"/>
      <c r="AT563" s="20"/>
      <c r="AU563" s="20"/>
      <c r="AV563" s="20"/>
      <c r="AW563" s="20"/>
      <c r="AX563" s="20"/>
      <c r="AY563" s="20"/>
      <c r="AZ563" s="20"/>
      <c r="BA563" s="20"/>
      <c r="BB563" s="20"/>
      <c r="BC563" s="20"/>
      <c r="BD563" s="20"/>
      <c r="BE563" s="20"/>
      <c r="BF563" s="20"/>
      <c r="BG563" s="20"/>
      <c r="BH563" s="20"/>
      <c r="BI563" s="20"/>
      <c r="BJ563" s="20"/>
      <c r="BK563" s="20"/>
      <c r="BL563" s="20"/>
      <c r="BM563" s="20"/>
      <c r="BN563" s="20"/>
      <c r="BO563" s="20"/>
      <c r="BP563" s="20"/>
      <c r="BQ563" s="20"/>
      <c r="BR563" s="20"/>
      <c r="BS563" s="20"/>
      <c r="BT563" s="20"/>
      <c r="BU563" s="20"/>
      <c r="BV563" s="20"/>
      <c r="BW563" s="20"/>
      <c r="BX563" s="20"/>
      <c r="BY563" s="20"/>
      <c r="BZ563" s="20"/>
      <c r="CA563" s="20"/>
      <c r="CB563" s="20"/>
      <c r="CC563" s="20"/>
      <c r="CD563" s="20"/>
      <c r="CE563" s="20"/>
      <c r="CF563" s="20"/>
      <c r="CG563" s="20"/>
    </row>
    <row r="564" spans="1:85" ht="15" customHeight="1" x14ac:dyDescent="0.25">
      <c r="A564" s="53"/>
      <c r="B564" s="156"/>
      <c r="C564" s="156"/>
      <c r="D564" s="156"/>
      <c r="E564" s="156"/>
      <c r="F564" s="156"/>
      <c r="G564" s="156"/>
      <c r="H564" s="156"/>
      <c r="I564" s="156"/>
      <c r="J564" s="74"/>
      <c r="K564" s="21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  <c r="AI564" s="20"/>
      <c r="AJ564" s="20"/>
      <c r="AK564" s="20"/>
      <c r="AL564" s="20"/>
      <c r="AM564" s="20"/>
      <c r="AN564" s="20"/>
      <c r="AO564" s="20"/>
      <c r="AP564" s="20"/>
      <c r="AQ564" s="20"/>
      <c r="AR564" s="20"/>
      <c r="AS564" s="20"/>
      <c r="AT564" s="20"/>
      <c r="AU564" s="20"/>
      <c r="AV564" s="20"/>
      <c r="AW564" s="20"/>
      <c r="AX564" s="20"/>
      <c r="AY564" s="20"/>
      <c r="AZ564" s="20"/>
      <c r="BA564" s="20"/>
      <c r="BB564" s="20"/>
      <c r="BC564" s="20"/>
      <c r="BD564" s="20"/>
      <c r="BE564" s="20"/>
      <c r="BF564" s="20"/>
      <c r="BG564" s="20"/>
      <c r="BH564" s="20"/>
      <c r="BI564" s="20"/>
      <c r="BJ564" s="20"/>
      <c r="BK564" s="20"/>
      <c r="BL564" s="20"/>
      <c r="BM564" s="20"/>
      <c r="BN564" s="20"/>
      <c r="BO564" s="20"/>
      <c r="BP564" s="20"/>
      <c r="BQ564" s="20"/>
      <c r="BR564" s="20"/>
      <c r="BS564" s="20"/>
      <c r="BT564" s="20"/>
      <c r="BU564" s="20"/>
      <c r="BV564" s="20"/>
      <c r="BW564" s="20"/>
      <c r="BX564" s="20"/>
      <c r="BY564" s="20"/>
      <c r="BZ564" s="20"/>
      <c r="CA564" s="20"/>
      <c r="CB564" s="20"/>
      <c r="CC564" s="20"/>
      <c r="CD564" s="20"/>
      <c r="CE564" s="20"/>
      <c r="CF564" s="20"/>
      <c r="CG564" s="20"/>
    </row>
    <row r="565" spans="1:85" ht="15" customHeight="1" x14ac:dyDescent="0.25">
      <c r="A565" s="53"/>
      <c r="B565" s="156"/>
      <c r="C565" s="156"/>
      <c r="D565" s="156"/>
      <c r="E565" s="156"/>
      <c r="F565" s="156"/>
      <c r="G565" s="156"/>
      <c r="H565" s="156"/>
      <c r="I565" s="156"/>
      <c r="J565" s="74"/>
      <c r="K565" s="21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20"/>
      <c r="AL565" s="20"/>
      <c r="AM565" s="20"/>
      <c r="AN565" s="20"/>
      <c r="AO565" s="20"/>
      <c r="AP565" s="20"/>
      <c r="AQ565" s="20"/>
      <c r="AR565" s="20"/>
      <c r="AS565" s="20"/>
      <c r="AT565" s="20"/>
      <c r="AU565" s="20"/>
      <c r="AV565" s="20"/>
      <c r="AW565" s="20"/>
      <c r="AX565" s="20"/>
      <c r="AY565" s="20"/>
      <c r="AZ565" s="20"/>
      <c r="BA565" s="20"/>
      <c r="BB565" s="20"/>
      <c r="BC565" s="20"/>
      <c r="BD565" s="20"/>
      <c r="BE565" s="20"/>
      <c r="BF565" s="20"/>
      <c r="BG565" s="20"/>
      <c r="BH565" s="20"/>
      <c r="BI565" s="20"/>
      <c r="BJ565" s="20"/>
      <c r="BK565" s="20"/>
      <c r="BL565" s="20"/>
      <c r="BM565" s="20"/>
      <c r="BN565" s="20"/>
      <c r="BO565" s="20"/>
      <c r="BP565" s="20"/>
      <c r="BQ565" s="20"/>
      <c r="BR565" s="20"/>
      <c r="BS565" s="20"/>
      <c r="BT565" s="20"/>
      <c r="BU565" s="20"/>
      <c r="BV565" s="20"/>
      <c r="BW565" s="20"/>
      <c r="BX565" s="20"/>
      <c r="BY565" s="20"/>
      <c r="BZ565" s="20"/>
      <c r="CA565" s="20"/>
      <c r="CB565" s="20"/>
      <c r="CC565" s="20"/>
      <c r="CD565" s="20"/>
      <c r="CE565" s="20"/>
      <c r="CF565" s="20"/>
      <c r="CG565" s="20"/>
    </row>
    <row r="566" spans="1:85" ht="15" customHeight="1" x14ac:dyDescent="0.25">
      <c r="A566" s="53"/>
      <c r="B566" s="156"/>
      <c r="C566" s="156"/>
      <c r="D566" s="156"/>
      <c r="E566" s="156"/>
      <c r="F566" s="156"/>
      <c r="G566" s="156"/>
      <c r="H566" s="156"/>
      <c r="I566" s="156"/>
      <c r="J566" s="74"/>
      <c r="K566" s="21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  <c r="AI566" s="20"/>
      <c r="AJ566" s="20"/>
      <c r="AK566" s="20"/>
      <c r="AL566" s="20"/>
      <c r="AM566" s="20"/>
      <c r="AN566" s="20"/>
      <c r="AO566" s="20"/>
      <c r="AP566" s="20"/>
      <c r="AQ566" s="20"/>
      <c r="AR566" s="20"/>
      <c r="AS566" s="20"/>
      <c r="AT566" s="20"/>
      <c r="AU566" s="20"/>
      <c r="AV566" s="20"/>
      <c r="AW566" s="20"/>
      <c r="AX566" s="20"/>
      <c r="AY566" s="20"/>
      <c r="AZ566" s="20"/>
      <c r="BA566" s="20"/>
      <c r="BB566" s="20"/>
      <c r="BC566" s="20"/>
      <c r="BD566" s="20"/>
      <c r="BE566" s="20"/>
      <c r="BF566" s="20"/>
      <c r="BG566" s="20"/>
      <c r="BH566" s="20"/>
      <c r="BI566" s="20"/>
      <c r="BJ566" s="20"/>
      <c r="BK566" s="20"/>
      <c r="BL566" s="20"/>
      <c r="BM566" s="20"/>
      <c r="BN566" s="20"/>
      <c r="BO566" s="20"/>
      <c r="BP566" s="20"/>
      <c r="BQ566" s="20"/>
      <c r="BR566" s="20"/>
      <c r="BS566" s="20"/>
      <c r="BT566" s="20"/>
      <c r="BU566" s="20"/>
      <c r="BV566" s="20"/>
      <c r="BW566" s="20"/>
      <c r="BX566" s="20"/>
      <c r="BY566" s="20"/>
      <c r="BZ566" s="20"/>
      <c r="CA566" s="20"/>
      <c r="CB566" s="20"/>
      <c r="CC566" s="20"/>
      <c r="CD566" s="20"/>
      <c r="CE566" s="20"/>
      <c r="CF566" s="20"/>
      <c r="CG566" s="20"/>
    </row>
    <row r="567" spans="1:85" ht="15" customHeight="1" x14ac:dyDescent="0.25">
      <c r="A567" s="53"/>
      <c r="B567" s="156"/>
      <c r="C567" s="156"/>
      <c r="D567" s="156"/>
      <c r="E567" s="156"/>
      <c r="F567" s="156"/>
      <c r="G567" s="156"/>
      <c r="H567" s="156"/>
      <c r="I567" s="156"/>
      <c r="J567" s="74"/>
      <c r="K567" s="21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  <c r="BA567" s="20"/>
      <c r="BB567" s="20"/>
      <c r="BC567" s="20"/>
      <c r="BD567" s="20"/>
      <c r="BE567" s="20"/>
      <c r="BF567" s="20"/>
      <c r="BG567" s="20"/>
      <c r="BH567" s="20"/>
      <c r="BI567" s="20"/>
      <c r="BJ567" s="20"/>
      <c r="BK567" s="20"/>
      <c r="BL567" s="20"/>
      <c r="BM567" s="20"/>
      <c r="BN567" s="20"/>
      <c r="BO567" s="20"/>
      <c r="BP567" s="20"/>
      <c r="BQ567" s="20"/>
      <c r="BR567" s="20"/>
      <c r="BS567" s="20"/>
      <c r="BT567" s="20"/>
      <c r="BU567" s="20"/>
      <c r="BV567" s="20"/>
      <c r="BW567" s="20"/>
      <c r="BX567" s="20"/>
      <c r="BY567" s="20"/>
      <c r="BZ567" s="20"/>
      <c r="CA567" s="20"/>
      <c r="CB567" s="20"/>
      <c r="CC567" s="20"/>
      <c r="CD567" s="20"/>
      <c r="CE567" s="20"/>
      <c r="CF567" s="20"/>
      <c r="CG567" s="20"/>
    </row>
    <row r="568" spans="1:85" ht="15" customHeight="1" x14ac:dyDescent="0.25">
      <c r="A568" s="53"/>
      <c r="B568" s="156"/>
      <c r="C568" s="156"/>
      <c r="D568" s="156"/>
      <c r="E568" s="156"/>
      <c r="F568" s="156"/>
      <c r="G568" s="156"/>
      <c r="H568" s="156"/>
      <c r="I568" s="156"/>
      <c r="J568" s="74"/>
      <c r="K568" s="21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20"/>
      <c r="AL568" s="20"/>
      <c r="AM568" s="20"/>
      <c r="AN568" s="20"/>
      <c r="AO568" s="20"/>
      <c r="AP568" s="20"/>
      <c r="AQ568" s="20"/>
      <c r="AR568" s="20"/>
      <c r="AS568" s="20"/>
      <c r="AT568" s="20"/>
      <c r="AU568" s="20"/>
      <c r="AV568" s="20"/>
      <c r="AW568" s="20"/>
      <c r="AX568" s="20"/>
      <c r="AY568" s="20"/>
      <c r="AZ568" s="20"/>
      <c r="BA568" s="20"/>
      <c r="BB568" s="20"/>
      <c r="BC568" s="20"/>
      <c r="BD568" s="20"/>
      <c r="BE568" s="20"/>
      <c r="BF568" s="20"/>
      <c r="BG568" s="20"/>
      <c r="BH568" s="20"/>
      <c r="BI568" s="20"/>
      <c r="BJ568" s="20"/>
      <c r="BK568" s="20"/>
      <c r="BL568" s="20"/>
      <c r="BM568" s="20"/>
      <c r="BN568" s="20"/>
      <c r="BO568" s="20"/>
      <c r="BP568" s="20"/>
      <c r="BQ568" s="20"/>
      <c r="BR568" s="20"/>
      <c r="BS568" s="20"/>
      <c r="BT568" s="20"/>
      <c r="BU568" s="20"/>
      <c r="BV568" s="20"/>
      <c r="BW568" s="20"/>
      <c r="BX568" s="20"/>
      <c r="BY568" s="20"/>
      <c r="BZ568" s="20"/>
      <c r="CA568" s="20"/>
      <c r="CB568" s="20"/>
      <c r="CC568" s="20"/>
      <c r="CD568" s="20"/>
      <c r="CE568" s="20"/>
      <c r="CF568" s="20"/>
      <c r="CG568" s="20"/>
    </row>
    <row r="569" spans="1:85" ht="15" customHeight="1" x14ac:dyDescent="0.25">
      <c r="A569" s="53"/>
      <c r="B569" s="156"/>
      <c r="C569" s="156"/>
      <c r="D569" s="156"/>
      <c r="E569" s="156"/>
      <c r="F569" s="156"/>
      <c r="G569" s="156"/>
      <c r="H569" s="156"/>
      <c r="I569" s="156"/>
      <c r="J569" s="74"/>
      <c r="K569" s="21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  <c r="BA569" s="20"/>
      <c r="BB569" s="20"/>
      <c r="BC569" s="20"/>
      <c r="BD569" s="20"/>
      <c r="BE569" s="20"/>
      <c r="BF569" s="20"/>
      <c r="BG569" s="20"/>
      <c r="BH569" s="20"/>
      <c r="BI569" s="20"/>
      <c r="BJ569" s="20"/>
      <c r="BK569" s="20"/>
      <c r="BL569" s="20"/>
      <c r="BM569" s="20"/>
      <c r="BN569" s="20"/>
      <c r="BO569" s="20"/>
      <c r="BP569" s="20"/>
      <c r="BQ569" s="20"/>
      <c r="BR569" s="20"/>
      <c r="BS569" s="20"/>
      <c r="BT569" s="20"/>
      <c r="BU569" s="20"/>
      <c r="BV569" s="20"/>
      <c r="BW569" s="20"/>
      <c r="BX569" s="20"/>
      <c r="BY569" s="20"/>
      <c r="BZ569" s="20"/>
      <c r="CA569" s="20"/>
      <c r="CB569" s="20"/>
      <c r="CC569" s="20"/>
      <c r="CD569" s="20"/>
      <c r="CE569" s="20"/>
      <c r="CF569" s="20"/>
      <c r="CG569" s="20"/>
    </row>
    <row r="570" spans="1:85" ht="15" customHeight="1" x14ac:dyDescent="0.25">
      <c r="A570" s="53"/>
      <c r="B570" s="156"/>
      <c r="C570" s="156"/>
      <c r="D570" s="156"/>
      <c r="E570" s="156"/>
      <c r="F570" s="156"/>
      <c r="G570" s="156"/>
      <c r="H570" s="156"/>
      <c r="I570" s="156"/>
      <c r="J570" s="74"/>
      <c r="K570" s="21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20"/>
      <c r="AL570" s="20"/>
      <c r="AM570" s="20"/>
      <c r="AN570" s="20"/>
      <c r="AO570" s="20"/>
      <c r="AP570" s="20"/>
      <c r="AQ570" s="20"/>
      <c r="AR570" s="20"/>
      <c r="AS570" s="20"/>
      <c r="AT570" s="20"/>
      <c r="AU570" s="20"/>
      <c r="AV570" s="20"/>
      <c r="AW570" s="20"/>
      <c r="AX570" s="20"/>
      <c r="AY570" s="20"/>
      <c r="AZ570" s="20"/>
      <c r="BA570" s="20"/>
      <c r="BB570" s="20"/>
      <c r="BC570" s="20"/>
      <c r="BD570" s="20"/>
      <c r="BE570" s="20"/>
      <c r="BF570" s="20"/>
      <c r="BG570" s="20"/>
      <c r="BH570" s="20"/>
      <c r="BI570" s="20"/>
      <c r="BJ570" s="20"/>
      <c r="BK570" s="20"/>
      <c r="BL570" s="20"/>
      <c r="BM570" s="20"/>
      <c r="BN570" s="20"/>
      <c r="BO570" s="20"/>
      <c r="BP570" s="20"/>
      <c r="BQ570" s="20"/>
      <c r="BR570" s="20"/>
      <c r="BS570" s="20"/>
      <c r="BT570" s="20"/>
      <c r="BU570" s="20"/>
      <c r="BV570" s="20"/>
      <c r="BW570" s="20"/>
      <c r="BX570" s="20"/>
      <c r="BY570" s="20"/>
      <c r="BZ570" s="20"/>
      <c r="CA570" s="20"/>
      <c r="CB570" s="20"/>
      <c r="CC570" s="20"/>
      <c r="CD570" s="20"/>
      <c r="CE570" s="20"/>
      <c r="CF570" s="20"/>
      <c r="CG570" s="20"/>
    </row>
    <row r="571" spans="1:85" ht="15" customHeight="1" x14ac:dyDescent="0.25">
      <c r="A571" s="53"/>
      <c r="B571" s="156"/>
      <c r="C571" s="156"/>
      <c r="D571" s="156"/>
      <c r="E571" s="156"/>
      <c r="F571" s="156"/>
      <c r="G571" s="156"/>
      <c r="H571" s="156"/>
      <c r="I571" s="156"/>
      <c r="J571" s="74"/>
      <c r="K571" s="21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20"/>
      <c r="AL571" s="20"/>
      <c r="AM571" s="20"/>
      <c r="AN571" s="20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  <c r="BA571" s="20"/>
      <c r="BB571" s="20"/>
      <c r="BC571" s="20"/>
      <c r="BD571" s="20"/>
      <c r="BE571" s="20"/>
      <c r="BF571" s="20"/>
      <c r="BG571" s="20"/>
      <c r="BH571" s="20"/>
      <c r="BI571" s="20"/>
      <c r="BJ571" s="20"/>
      <c r="BK571" s="20"/>
      <c r="BL571" s="20"/>
      <c r="BM571" s="20"/>
      <c r="BN571" s="20"/>
      <c r="BO571" s="20"/>
      <c r="BP571" s="20"/>
      <c r="BQ571" s="20"/>
      <c r="BR571" s="20"/>
      <c r="BS571" s="20"/>
      <c r="BT571" s="20"/>
      <c r="BU571" s="20"/>
      <c r="BV571" s="20"/>
      <c r="BW571" s="20"/>
      <c r="BX571" s="20"/>
      <c r="BY571" s="20"/>
      <c r="BZ571" s="20"/>
      <c r="CA571" s="20"/>
      <c r="CB571" s="20"/>
      <c r="CC571" s="20"/>
      <c r="CD571" s="20"/>
      <c r="CE571" s="20"/>
      <c r="CF571" s="20"/>
      <c r="CG571" s="20"/>
    </row>
    <row r="572" spans="1:85" ht="15" customHeight="1" x14ac:dyDescent="0.25">
      <c r="A572" s="53"/>
      <c r="B572" s="156"/>
      <c r="C572" s="156"/>
      <c r="D572" s="156"/>
      <c r="E572" s="156"/>
      <c r="F572" s="156"/>
      <c r="G572" s="156"/>
      <c r="H572" s="156"/>
      <c r="I572" s="156"/>
      <c r="J572" s="74"/>
      <c r="K572" s="21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20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  <c r="BA572" s="20"/>
      <c r="BB572" s="20"/>
      <c r="BC572" s="20"/>
      <c r="BD572" s="20"/>
      <c r="BE572" s="20"/>
      <c r="BF572" s="20"/>
      <c r="BG572" s="20"/>
      <c r="BH572" s="20"/>
      <c r="BI572" s="20"/>
      <c r="BJ572" s="20"/>
      <c r="BK572" s="20"/>
      <c r="BL572" s="20"/>
      <c r="BM572" s="20"/>
      <c r="BN572" s="20"/>
      <c r="BO572" s="20"/>
      <c r="BP572" s="20"/>
      <c r="BQ572" s="20"/>
      <c r="BR572" s="20"/>
      <c r="BS572" s="20"/>
      <c r="BT572" s="20"/>
      <c r="BU572" s="20"/>
      <c r="BV572" s="20"/>
      <c r="BW572" s="20"/>
      <c r="BX572" s="20"/>
      <c r="BY572" s="20"/>
      <c r="BZ572" s="20"/>
      <c r="CA572" s="20"/>
      <c r="CB572" s="20"/>
      <c r="CC572" s="20"/>
      <c r="CD572" s="20"/>
      <c r="CE572" s="20"/>
      <c r="CF572" s="20"/>
      <c r="CG572" s="20"/>
    </row>
    <row r="573" spans="1:85" ht="15" customHeight="1" x14ac:dyDescent="0.25">
      <c r="A573" s="53"/>
      <c r="B573" s="156"/>
      <c r="C573" s="156"/>
      <c r="D573" s="156"/>
      <c r="E573" s="156"/>
      <c r="F573" s="156"/>
      <c r="G573" s="156"/>
      <c r="H573" s="156"/>
      <c r="I573" s="156"/>
      <c r="J573" s="74"/>
      <c r="K573" s="21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20"/>
      <c r="AL573" s="20"/>
      <c r="AM573" s="20"/>
      <c r="AN573" s="20"/>
      <c r="AO573" s="20"/>
      <c r="AP573" s="20"/>
      <c r="AQ573" s="20"/>
      <c r="AR573" s="20"/>
      <c r="AS573" s="20"/>
      <c r="AT573" s="20"/>
      <c r="AU573" s="20"/>
      <c r="AV573" s="20"/>
      <c r="AW573" s="20"/>
      <c r="AX573" s="20"/>
      <c r="AY573" s="20"/>
      <c r="AZ573" s="20"/>
      <c r="BA573" s="20"/>
      <c r="BB573" s="20"/>
      <c r="BC573" s="20"/>
      <c r="BD573" s="20"/>
      <c r="BE573" s="20"/>
      <c r="BF573" s="20"/>
      <c r="BG573" s="20"/>
      <c r="BH573" s="20"/>
      <c r="BI573" s="20"/>
      <c r="BJ573" s="20"/>
      <c r="BK573" s="20"/>
      <c r="BL573" s="20"/>
      <c r="BM573" s="20"/>
      <c r="BN573" s="20"/>
      <c r="BO573" s="20"/>
      <c r="BP573" s="20"/>
      <c r="BQ573" s="20"/>
      <c r="BR573" s="20"/>
      <c r="BS573" s="20"/>
      <c r="BT573" s="20"/>
      <c r="BU573" s="20"/>
      <c r="BV573" s="20"/>
      <c r="BW573" s="20"/>
      <c r="BX573" s="20"/>
      <c r="BY573" s="20"/>
      <c r="BZ573" s="20"/>
      <c r="CA573" s="20"/>
      <c r="CB573" s="20"/>
      <c r="CC573" s="20"/>
      <c r="CD573" s="20"/>
      <c r="CE573" s="20"/>
      <c r="CF573" s="20"/>
      <c r="CG573" s="20"/>
    </row>
    <row r="574" spans="1:85" ht="15" customHeight="1" x14ac:dyDescent="0.25">
      <c r="A574" s="53"/>
      <c r="B574" s="156"/>
      <c r="C574" s="156"/>
      <c r="D574" s="156"/>
      <c r="E574" s="156"/>
      <c r="F574" s="156"/>
      <c r="G574" s="156"/>
      <c r="H574" s="156"/>
      <c r="I574" s="156"/>
      <c r="J574" s="74"/>
      <c r="K574" s="21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20"/>
      <c r="AL574" s="20"/>
      <c r="AM574" s="20"/>
      <c r="AN574" s="20"/>
      <c r="AO574" s="20"/>
      <c r="AP574" s="20"/>
      <c r="AQ574" s="20"/>
      <c r="AR574" s="20"/>
      <c r="AS574" s="20"/>
      <c r="AT574" s="20"/>
      <c r="AU574" s="20"/>
      <c r="AV574" s="20"/>
      <c r="AW574" s="20"/>
      <c r="AX574" s="20"/>
      <c r="AY574" s="20"/>
      <c r="AZ574" s="20"/>
      <c r="BA574" s="20"/>
      <c r="BB574" s="20"/>
      <c r="BC574" s="20"/>
      <c r="BD574" s="20"/>
      <c r="BE574" s="20"/>
      <c r="BF574" s="20"/>
      <c r="BG574" s="20"/>
      <c r="BH574" s="20"/>
      <c r="BI574" s="20"/>
      <c r="BJ574" s="20"/>
      <c r="BK574" s="20"/>
      <c r="BL574" s="20"/>
      <c r="BM574" s="20"/>
      <c r="BN574" s="20"/>
      <c r="BO574" s="20"/>
      <c r="BP574" s="20"/>
      <c r="BQ574" s="20"/>
      <c r="BR574" s="20"/>
      <c r="BS574" s="20"/>
      <c r="BT574" s="20"/>
      <c r="BU574" s="20"/>
      <c r="BV574" s="20"/>
      <c r="BW574" s="20"/>
      <c r="BX574" s="20"/>
      <c r="BY574" s="20"/>
      <c r="BZ574" s="20"/>
      <c r="CA574" s="20"/>
      <c r="CB574" s="20"/>
      <c r="CC574" s="20"/>
      <c r="CD574" s="20"/>
      <c r="CE574" s="20"/>
      <c r="CF574" s="20"/>
      <c r="CG574" s="20"/>
    </row>
    <row r="575" spans="1:85" ht="15" customHeight="1" x14ac:dyDescent="0.25">
      <c r="A575" s="53"/>
      <c r="B575" s="156"/>
      <c r="C575" s="156"/>
      <c r="D575" s="156"/>
      <c r="E575" s="156"/>
      <c r="F575" s="156"/>
      <c r="G575" s="156"/>
      <c r="H575" s="156"/>
      <c r="I575" s="156"/>
      <c r="J575" s="74"/>
      <c r="K575" s="21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  <c r="AI575" s="20"/>
      <c r="AJ575" s="20"/>
      <c r="AK575" s="20"/>
      <c r="AL575" s="20"/>
      <c r="AM575" s="20"/>
      <c r="AN575" s="20"/>
      <c r="AO575" s="20"/>
      <c r="AP575" s="20"/>
      <c r="AQ575" s="20"/>
      <c r="AR575" s="20"/>
      <c r="AS575" s="20"/>
      <c r="AT575" s="20"/>
      <c r="AU575" s="20"/>
      <c r="AV575" s="20"/>
      <c r="AW575" s="20"/>
      <c r="AX575" s="20"/>
      <c r="AY575" s="20"/>
      <c r="AZ575" s="20"/>
      <c r="BA575" s="20"/>
      <c r="BB575" s="20"/>
      <c r="BC575" s="20"/>
      <c r="BD575" s="20"/>
      <c r="BE575" s="20"/>
      <c r="BF575" s="20"/>
      <c r="BG575" s="20"/>
      <c r="BH575" s="20"/>
      <c r="BI575" s="20"/>
      <c r="BJ575" s="20"/>
      <c r="BK575" s="20"/>
      <c r="BL575" s="20"/>
      <c r="BM575" s="20"/>
      <c r="BN575" s="20"/>
      <c r="BO575" s="20"/>
      <c r="BP575" s="20"/>
      <c r="BQ575" s="20"/>
      <c r="BR575" s="20"/>
      <c r="BS575" s="20"/>
      <c r="BT575" s="20"/>
      <c r="BU575" s="20"/>
      <c r="BV575" s="20"/>
      <c r="BW575" s="20"/>
      <c r="BX575" s="20"/>
      <c r="BY575" s="20"/>
      <c r="BZ575" s="20"/>
      <c r="CA575" s="20"/>
      <c r="CB575" s="20"/>
      <c r="CC575" s="20"/>
      <c r="CD575" s="20"/>
      <c r="CE575" s="20"/>
      <c r="CF575" s="20"/>
      <c r="CG575" s="20"/>
    </row>
    <row r="576" spans="1:85" ht="15" customHeight="1" x14ac:dyDescent="0.25">
      <c r="A576" s="53"/>
      <c r="B576" s="156"/>
      <c r="C576" s="156"/>
      <c r="D576" s="156"/>
      <c r="E576" s="156"/>
      <c r="F576" s="156"/>
      <c r="G576" s="156"/>
      <c r="H576" s="156"/>
      <c r="I576" s="156"/>
      <c r="J576" s="74"/>
      <c r="K576" s="21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0"/>
      <c r="AW576" s="2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20"/>
      <c r="BL576" s="20"/>
      <c r="BM576" s="20"/>
      <c r="BN576" s="20"/>
      <c r="BO576" s="20"/>
      <c r="BP576" s="20"/>
      <c r="BQ576" s="20"/>
      <c r="BR576" s="20"/>
      <c r="BS576" s="20"/>
      <c r="BT576" s="20"/>
      <c r="BU576" s="2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</row>
    <row r="577" spans="1:85" ht="15" customHeight="1" x14ac:dyDescent="0.25">
      <c r="A577" s="53"/>
      <c r="B577" s="156"/>
      <c r="C577" s="156"/>
      <c r="D577" s="156"/>
      <c r="E577" s="156"/>
      <c r="F577" s="156"/>
      <c r="G577" s="156"/>
      <c r="H577" s="156"/>
      <c r="I577" s="156"/>
      <c r="J577" s="74"/>
      <c r="K577" s="21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20"/>
      <c r="AL577" s="20"/>
      <c r="AM577" s="20"/>
      <c r="AN577" s="20"/>
      <c r="AO577" s="20"/>
      <c r="AP577" s="20"/>
      <c r="AQ577" s="20"/>
      <c r="AR577" s="20"/>
      <c r="AS577" s="20"/>
      <c r="AT577" s="20"/>
      <c r="AU577" s="20"/>
      <c r="AV577" s="20"/>
      <c r="AW577" s="20"/>
      <c r="AX577" s="20"/>
      <c r="AY577" s="20"/>
      <c r="AZ577" s="20"/>
      <c r="BA577" s="20"/>
      <c r="BB577" s="20"/>
      <c r="BC577" s="20"/>
      <c r="BD577" s="20"/>
      <c r="BE577" s="20"/>
      <c r="BF577" s="20"/>
      <c r="BG577" s="20"/>
      <c r="BH577" s="20"/>
      <c r="BI577" s="20"/>
      <c r="BJ577" s="20"/>
      <c r="BK577" s="20"/>
      <c r="BL577" s="20"/>
      <c r="BM577" s="20"/>
      <c r="BN577" s="20"/>
      <c r="BO577" s="20"/>
      <c r="BP577" s="20"/>
      <c r="BQ577" s="20"/>
      <c r="BR577" s="20"/>
      <c r="BS577" s="20"/>
      <c r="BT577" s="20"/>
      <c r="BU577" s="20"/>
      <c r="BV577" s="20"/>
      <c r="BW577" s="20"/>
      <c r="BX577" s="20"/>
      <c r="BY577" s="20"/>
      <c r="BZ577" s="20"/>
      <c r="CA577" s="20"/>
      <c r="CB577" s="20"/>
      <c r="CC577" s="20"/>
      <c r="CD577" s="20"/>
      <c r="CE577" s="20"/>
      <c r="CF577" s="20"/>
      <c r="CG577" s="20"/>
    </row>
    <row r="578" spans="1:85" ht="15" customHeight="1" x14ac:dyDescent="0.25">
      <c r="A578" s="53"/>
      <c r="B578" s="156"/>
      <c r="C578" s="156"/>
      <c r="D578" s="156"/>
      <c r="E578" s="156"/>
      <c r="F578" s="156"/>
      <c r="G578" s="156"/>
      <c r="H578" s="156"/>
      <c r="I578" s="156"/>
      <c r="J578" s="74"/>
      <c r="K578" s="21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  <c r="BA578" s="20"/>
      <c r="BB578" s="20"/>
      <c r="BC578" s="20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0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20"/>
      <c r="CC578" s="20"/>
      <c r="CD578" s="20"/>
      <c r="CE578" s="20"/>
      <c r="CF578" s="20"/>
      <c r="CG578" s="20"/>
    </row>
    <row r="579" spans="1:85" ht="15" customHeight="1" x14ac:dyDescent="0.25">
      <c r="A579" s="53"/>
      <c r="B579" s="156"/>
      <c r="C579" s="156"/>
      <c r="D579" s="156"/>
      <c r="E579" s="156"/>
      <c r="F579" s="156"/>
      <c r="G579" s="156"/>
      <c r="H579" s="156"/>
      <c r="I579" s="156"/>
      <c r="J579" s="74"/>
      <c r="K579" s="21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20"/>
      <c r="BL579" s="20"/>
      <c r="BM579" s="20"/>
      <c r="BN579" s="20"/>
      <c r="BO579" s="20"/>
      <c r="BP579" s="20"/>
      <c r="BQ579" s="20"/>
      <c r="BR579" s="20"/>
      <c r="BS579" s="20"/>
      <c r="BT579" s="20"/>
      <c r="BU579" s="2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</row>
    <row r="580" spans="1:85" ht="15" customHeight="1" x14ac:dyDescent="0.25">
      <c r="A580" s="53"/>
      <c r="B580" s="156"/>
      <c r="C580" s="156"/>
      <c r="D580" s="156"/>
      <c r="E580" s="156"/>
      <c r="F580" s="156"/>
      <c r="G580" s="156"/>
      <c r="H580" s="156"/>
      <c r="I580" s="156"/>
      <c r="J580" s="74"/>
      <c r="K580" s="21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20"/>
      <c r="AL580" s="20"/>
      <c r="AM580" s="20"/>
      <c r="AN580" s="20"/>
      <c r="AO580" s="20"/>
      <c r="AP580" s="20"/>
      <c r="AQ580" s="20"/>
      <c r="AR580" s="20"/>
      <c r="AS580" s="20"/>
      <c r="AT580" s="20"/>
      <c r="AU580" s="20"/>
      <c r="AV580" s="20"/>
      <c r="AW580" s="20"/>
      <c r="AX580" s="20"/>
      <c r="AY580" s="20"/>
      <c r="AZ580" s="20"/>
      <c r="BA580" s="20"/>
      <c r="BB580" s="20"/>
      <c r="BC580" s="20"/>
      <c r="BD580" s="20"/>
      <c r="BE580" s="20"/>
      <c r="BF580" s="20"/>
      <c r="BG580" s="20"/>
      <c r="BH580" s="20"/>
      <c r="BI580" s="20"/>
      <c r="BJ580" s="20"/>
      <c r="BK580" s="20"/>
      <c r="BL580" s="20"/>
      <c r="BM580" s="20"/>
      <c r="BN580" s="20"/>
      <c r="BO580" s="20"/>
      <c r="BP580" s="20"/>
      <c r="BQ580" s="20"/>
      <c r="BR580" s="20"/>
      <c r="BS580" s="20"/>
      <c r="BT580" s="20"/>
      <c r="BU580" s="20"/>
      <c r="BV580" s="20"/>
      <c r="BW580" s="20"/>
      <c r="BX580" s="20"/>
      <c r="BY580" s="20"/>
      <c r="BZ580" s="20"/>
      <c r="CA580" s="20"/>
      <c r="CB580" s="20"/>
      <c r="CC580" s="20"/>
      <c r="CD580" s="20"/>
      <c r="CE580" s="20"/>
      <c r="CF580" s="20"/>
      <c r="CG580" s="20"/>
    </row>
    <row r="581" spans="1:85" ht="15" customHeight="1" x14ac:dyDescent="0.25">
      <c r="A581" s="53"/>
      <c r="B581" s="156"/>
      <c r="C581" s="156"/>
      <c r="D581" s="156"/>
      <c r="E581" s="156"/>
      <c r="F581" s="156"/>
      <c r="G581" s="156"/>
      <c r="H581" s="156"/>
      <c r="I581" s="156"/>
      <c r="J581" s="74"/>
      <c r="K581" s="21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20"/>
      <c r="AL581" s="20"/>
      <c r="AM581" s="20"/>
      <c r="AN581" s="20"/>
      <c r="AO581" s="20"/>
      <c r="AP581" s="20"/>
      <c r="AQ581" s="20"/>
      <c r="AR581" s="20"/>
      <c r="AS581" s="20"/>
      <c r="AT581" s="20"/>
      <c r="AU581" s="20"/>
      <c r="AV581" s="20"/>
      <c r="AW581" s="20"/>
      <c r="AX581" s="20"/>
      <c r="AY581" s="20"/>
      <c r="AZ581" s="20"/>
      <c r="BA581" s="20"/>
      <c r="BB581" s="20"/>
      <c r="BC581" s="20"/>
      <c r="BD581" s="20"/>
      <c r="BE581" s="20"/>
      <c r="BF581" s="20"/>
      <c r="BG581" s="20"/>
      <c r="BH581" s="20"/>
      <c r="BI581" s="20"/>
      <c r="BJ581" s="20"/>
      <c r="BK581" s="20"/>
      <c r="BL581" s="20"/>
      <c r="BM581" s="20"/>
      <c r="BN581" s="20"/>
      <c r="BO581" s="20"/>
      <c r="BP581" s="20"/>
      <c r="BQ581" s="20"/>
      <c r="BR581" s="20"/>
      <c r="BS581" s="20"/>
      <c r="BT581" s="20"/>
      <c r="BU581" s="20"/>
      <c r="BV581" s="20"/>
      <c r="BW581" s="20"/>
      <c r="BX581" s="20"/>
      <c r="BY581" s="20"/>
      <c r="BZ581" s="20"/>
      <c r="CA581" s="20"/>
      <c r="CB581" s="20"/>
      <c r="CC581" s="20"/>
      <c r="CD581" s="20"/>
      <c r="CE581" s="20"/>
      <c r="CF581" s="20"/>
      <c r="CG581" s="20"/>
    </row>
    <row r="582" spans="1:85" ht="15" customHeight="1" x14ac:dyDescent="0.25">
      <c r="A582" s="53"/>
      <c r="B582" s="156"/>
      <c r="C582" s="156"/>
      <c r="D582" s="156"/>
      <c r="E582" s="156"/>
      <c r="F582" s="156"/>
      <c r="G582" s="156"/>
      <c r="H582" s="156"/>
      <c r="I582" s="156"/>
      <c r="J582" s="74"/>
      <c r="K582" s="21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0"/>
      <c r="AW582" s="2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20"/>
      <c r="BL582" s="20"/>
      <c r="BM582" s="20"/>
      <c r="BN582" s="20"/>
      <c r="BO582" s="20"/>
      <c r="BP582" s="20"/>
      <c r="BQ582" s="20"/>
      <c r="BR582" s="20"/>
      <c r="BS582" s="20"/>
      <c r="BT582" s="20"/>
      <c r="BU582" s="2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</row>
    <row r="583" spans="1:85" ht="15" customHeight="1" x14ac:dyDescent="0.25">
      <c r="A583" s="53"/>
      <c r="B583" s="156"/>
      <c r="C583" s="156"/>
      <c r="D583" s="156"/>
      <c r="E583" s="156"/>
      <c r="F583" s="156"/>
      <c r="G583" s="156"/>
      <c r="H583" s="156"/>
      <c r="I583" s="156"/>
      <c r="J583" s="74"/>
      <c r="K583" s="21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  <c r="AI583" s="20"/>
      <c r="AJ583" s="20"/>
      <c r="AK583" s="20"/>
      <c r="AL583" s="20"/>
      <c r="AM583" s="20"/>
      <c r="AN583" s="20"/>
      <c r="AO583" s="20"/>
      <c r="AP583" s="20"/>
      <c r="AQ583" s="20"/>
      <c r="AR583" s="20"/>
      <c r="AS583" s="20"/>
      <c r="AT583" s="20"/>
      <c r="AU583" s="20"/>
      <c r="AV583" s="20"/>
      <c r="AW583" s="20"/>
      <c r="AX583" s="20"/>
      <c r="AY583" s="20"/>
      <c r="AZ583" s="20"/>
      <c r="BA583" s="20"/>
      <c r="BB583" s="20"/>
      <c r="BC583" s="20"/>
      <c r="BD583" s="20"/>
      <c r="BE583" s="20"/>
      <c r="BF583" s="20"/>
      <c r="BG583" s="20"/>
      <c r="BH583" s="20"/>
      <c r="BI583" s="20"/>
      <c r="BJ583" s="20"/>
      <c r="BK583" s="20"/>
      <c r="BL583" s="20"/>
      <c r="BM583" s="20"/>
      <c r="BN583" s="20"/>
      <c r="BO583" s="20"/>
      <c r="BP583" s="20"/>
      <c r="BQ583" s="20"/>
      <c r="BR583" s="20"/>
      <c r="BS583" s="20"/>
      <c r="BT583" s="20"/>
      <c r="BU583" s="20"/>
      <c r="BV583" s="20"/>
      <c r="BW583" s="20"/>
      <c r="BX583" s="20"/>
      <c r="BY583" s="20"/>
      <c r="BZ583" s="20"/>
      <c r="CA583" s="20"/>
      <c r="CB583" s="20"/>
      <c r="CC583" s="20"/>
      <c r="CD583" s="20"/>
      <c r="CE583" s="20"/>
      <c r="CF583" s="20"/>
      <c r="CG583" s="20"/>
    </row>
    <row r="584" spans="1:85" ht="15" customHeight="1" x14ac:dyDescent="0.25">
      <c r="A584" s="53"/>
      <c r="B584" s="156"/>
      <c r="C584" s="156"/>
      <c r="D584" s="156"/>
      <c r="E584" s="156"/>
      <c r="F584" s="156"/>
      <c r="G584" s="156"/>
      <c r="H584" s="156"/>
      <c r="I584" s="156"/>
      <c r="J584" s="74"/>
      <c r="K584" s="21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20"/>
      <c r="AL584" s="20"/>
      <c r="AM584" s="20"/>
      <c r="AN584" s="20"/>
      <c r="AO584" s="20"/>
      <c r="AP584" s="20"/>
      <c r="AQ584" s="20"/>
      <c r="AR584" s="20"/>
      <c r="AS584" s="20"/>
      <c r="AT584" s="20"/>
      <c r="AU584" s="20"/>
      <c r="AV584" s="20"/>
      <c r="AW584" s="20"/>
      <c r="AX584" s="20"/>
      <c r="AY584" s="20"/>
      <c r="AZ584" s="20"/>
      <c r="BA584" s="20"/>
      <c r="BB584" s="20"/>
      <c r="BC584" s="20"/>
      <c r="BD584" s="20"/>
      <c r="BE584" s="20"/>
      <c r="BF584" s="20"/>
      <c r="BG584" s="20"/>
      <c r="BH584" s="20"/>
      <c r="BI584" s="20"/>
      <c r="BJ584" s="20"/>
      <c r="BK584" s="20"/>
      <c r="BL584" s="20"/>
      <c r="BM584" s="20"/>
      <c r="BN584" s="20"/>
      <c r="BO584" s="20"/>
      <c r="BP584" s="20"/>
      <c r="BQ584" s="20"/>
      <c r="BR584" s="20"/>
      <c r="BS584" s="20"/>
      <c r="BT584" s="20"/>
      <c r="BU584" s="20"/>
      <c r="BV584" s="20"/>
      <c r="BW584" s="20"/>
      <c r="BX584" s="20"/>
      <c r="BY584" s="20"/>
      <c r="BZ584" s="20"/>
      <c r="CA584" s="20"/>
      <c r="CB584" s="20"/>
      <c r="CC584" s="20"/>
      <c r="CD584" s="20"/>
      <c r="CE584" s="20"/>
      <c r="CF584" s="20"/>
      <c r="CG584" s="20"/>
    </row>
    <row r="585" spans="1:85" ht="15" customHeight="1" x14ac:dyDescent="0.25">
      <c r="A585" s="53"/>
      <c r="B585" s="156"/>
      <c r="C585" s="156"/>
      <c r="D585" s="156"/>
      <c r="E585" s="156"/>
      <c r="F585" s="156"/>
      <c r="G585" s="156"/>
      <c r="H585" s="156"/>
      <c r="I585" s="156"/>
      <c r="J585" s="74"/>
      <c r="K585" s="21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0"/>
      <c r="AW585" s="2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20"/>
      <c r="BL585" s="20"/>
      <c r="BM585" s="20"/>
      <c r="BN585" s="20"/>
      <c r="BO585" s="20"/>
      <c r="BP585" s="20"/>
      <c r="BQ585" s="20"/>
      <c r="BR585" s="20"/>
      <c r="BS585" s="20"/>
      <c r="BT585" s="20"/>
      <c r="BU585" s="2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</row>
    <row r="586" spans="1:85" ht="15" customHeight="1" x14ac:dyDescent="0.25">
      <c r="A586" s="53"/>
      <c r="B586" s="156"/>
      <c r="C586" s="156"/>
      <c r="D586" s="156"/>
      <c r="E586" s="156"/>
      <c r="F586" s="156"/>
      <c r="G586" s="156"/>
      <c r="H586" s="156"/>
      <c r="I586" s="156"/>
      <c r="J586" s="74"/>
      <c r="K586" s="21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  <c r="AI586" s="20"/>
      <c r="AJ586" s="20"/>
      <c r="AK586" s="20"/>
      <c r="AL586" s="20"/>
      <c r="AM586" s="20"/>
      <c r="AN586" s="20"/>
      <c r="AO586" s="20"/>
      <c r="AP586" s="20"/>
      <c r="AQ586" s="20"/>
      <c r="AR586" s="20"/>
      <c r="AS586" s="20"/>
      <c r="AT586" s="20"/>
      <c r="AU586" s="20"/>
      <c r="AV586" s="20"/>
      <c r="AW586" s="20"/>
      <c r="AX586" s="20"/>
      <c r="AY586" s="20"/>
      <c r="AZ586" s="20"/>
      <c r="BA586" s="20"/>
      <c r="BB586" s="20"/>
      <c r="BC586" s="20"/>
      <c r="BD586" s="20"/>
      <c r="BE586" s="20"/>
      <c r="BF586" s="20"/>
      <c r="BG586" s="20"/>
      <c r="BH586" s="20"/>
      <c r="BI586" s="20"/>
      <c r="BJ586" s="20"/>
      <c r="BK586" s="20"/>
      <c r="BL586" s="20"/>
      <c r="BM586" s="20"/>
      <c r="BN586" s="20"/>
      <c r="BO586" s="20"/>
      <c r="BP586" s="20"/>
      <c r="BQ586" s="20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20"/>
      <c r="CC586" s="20"/>
      <c r="CD586" s="20"/>
      <c r="CE586" s="20"/>
      <c r="CF586" s="20"/>
      <c r="CG586" s="20"/>
    </row>
    <row r="587" spans="1:85" ht="15" customHeight="1" x14ac:dyDescent="0.25">
      <c r="A587" s="53"/>
      <c r="B587" s="156"/>
      <c r="C587" s="156"/>
      <c r="D587" s="156"/>
      <c r="E587" s="156"/>
      <c r="F587" s="156"/>
      <c r="G587" s="156"/>
      <c r="H587" s="156"/>
      <c r="I587" s="156"/>
      <c r="J587" s="74"/>
      <c r="K587" s="21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  <c r="BA587" s="20"/>
      <c r="BB587" s="20"/>
      <c r="BC587" s="20"/>
      <c r="BD587" s="20"/>
      <c r="BE587" s="20"/>
      <c r="BF587" s="20"/>
      <c r="BG587" s="20"/>
      <c r="BH587" s="20"/>
      <c r="BI587" s="20"/>
      <c r="BJ587" s="20"/>
      <c r="BK587" s="20"/>
      <c r="BL587" s="20"/>
      <c r="BM587" s="20"/>
      <c r="BN587" s="20"/>
      <c r="BO587" s="20"/>
      <c r="BP587" s="20"/>
      <c r="BQ587" s="20"/>
      <c r="BR587" s="20"/>
      <c r="BS587" s="20"/>
      <c r="BT587" s="20"/>
      <c r="BU587" s="20"/>
      <c r="BV587" s="20"/>
      <c r="BW587" s="20"/>
      <c r="BX587" s="20"/>
      <c r="BY587" s="20"/>
      <c r="BZ587" s="20"/>
      <c r="CA587" s="20"/>
      <c r="CB587" s="20"/>
      <c r="CC587" s="20"/>
      <c r="CD587" s="20"/>
      <c r="CE587" s="20"/>
      <c r="CF587" s="20"/>
      <c r="CG587" s="20"/>
    </row>
    <row r="588" spans="1:85" ht="15" customHeight="1" x14ac:dyDescent="0.25">
      <c r="A588" s="53"/>
      <c r="B588" s="156"/>
      <c r="C588" s="156"/>
      <c r="D588" s="156"/>
      <c r="E588" s="156"/>
      <c r="F588" s="156"/>
      <c r="G588" s="156"/>
      <c r="H588" s="156"/>
      <c r="I588" s="156"/>
      <c r="J588" s="74"/>
      <c r="K588" s="21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0"/>
      <c r="AW588" s="2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20"/>
      <c r="BL588" s="20"/>
      <c r="BM588" s="20"/>
      <c r="BN588" s="20"/>
      <c r="BO588" s="20"/>
      <c r="BP588" s="20"/>
      <c r="BQ588" s="20"/>
      <c r="BR588" s="20"/>
      <c r="BS588" s="20"/>
      <c r="BT588" s="20"/>
      <c r="BU588" s="2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</row>
    <row r="589" spans="1:85" ht="15" customHeight="1" x14ac:dyDescent="0.25">
      <c r="A589" s="53"/>
      <c r="B589" s="156"/>
      <c r="C589" s="156"/>
      <c r="D589" s="156"/>
      <c r="E589" s="156"/>
      <c r="F589" s="156"/>
      <c r="G589" s="156"/>
      <c r="H589" s="156"/>
      <c r="I589" s="156"/>
      <c r="J589" s="74"/>
      <c r="K589" s="21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  <c r="BA589" s="20"/>
      <c r="BB589" s="20"/>
      <c r="BC589" s="20"/>
      <c r="BD589" s="20"/>
      <c r="BE589" s="20"/>
      <c r="BF589" s="20"/>
      <c r="BG589" s="20"/>
      <c r="BH589" s="20"/>
      <c r="BI589" s="20"/>
      <c r="BJ589" s="20"/>
      <c r="BK589" s="20"/>
      <c r="BL589" s="20"/>
      <c r="BM589" s="20"/>
      <c r="BN589" s="20"/>
      <c r="BO589" s="20"/>
      <c r="BP589" s="20"/>
      <c r="BQ589" s="20"/>
      <c r="BR589" s="20"/>
      <c r="BS589" s="20"/>
      <c r="BT589" s="20"/>
      <c r="BU589" s="20"/>
      <c r="BV589" s="20"/>
      <c r="BW589" s="20"/>
      <c r="BX589" s="20"/>
      <c r="BY589" s="20"/>
      <c r="BZ589" s="20"/>
      <c r="CA589" s="20"/>
      <c r="CB589" s="20"/>
      <c r="CC589" s="20"/>
      <c r="CD589" s="20"/>
      <c r="CE589" s="20"/>
      <c r="CF589" s="20"/>
      <c r="CG589" s="20"/>
    </row>
    <row r="590" spans="1:85" ht="15" customHeight="1" x14ac:dyDescent="0.25">
      <c r="A590" s="53"/>
      <c r="B590" s="156"/>
      <c r="C590" s="156"/>
      <c r="D590" s="156"/>
      <c r="E590" s="156"/>
      <c r="F590" s="156"/>
      <c r="G590" s="156"/>
      <c r="H590" s="156"/>
      <c r="I590" s="156"/>
      <c r="J590" s="74"/>
      <c r="K590" s="21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/>
      <c r="AV590" s="20"/>
      <c r="AW590" s="20"/>
      <c r="AX590" s="20"/>
      <c r="AY590" s="20"/>
      <c r="AZ590" s="20"/>
      <c r="BA590" s="20"/>
      <c r="BB590" s="20"/>
      <c r="BC590" s="20"/>
      <c r="BD590" s="20"/>
      <c r="BE590" s="20"/>
      <c r="BF590" s="20"/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20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20"/>
      <c r="CC590" s="20"/>
      <c r="CD590" s="20"/>
      <c r="CE590" s="20"/>
      <c r="CF590" s="20"/>
      <c r="CG590" s="20"/>
    </row>
    <row r="591" spans="1:85" ht="15" customHeight="1" x14ac:dyDescent="0.25">
      <c r="A591" s="53"/>
      <c r="B591" s="156"/>
      <c r="C591" s="156"/>
      <c r="D591" s="156"/>
      <c r="E591" s="156"/>
      <c r="F591" s="156"/>
      <c r="G591" s="156"/>
      <c r="H591" s="156"/>
      <c r="I591" s="156"/>
      <c r="J591" s="74"/>
      <c r="K591" s="21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0"/>
      <c r="AW591" s="2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20"/>
      <c r="BL591" s="20"/>
      <c r="BM591" s="20"/>
      <c r="BN591" s="20"/>
      <c r="BO591" s="20"/>
      <c r="BP591" s="20"/>
      <c r="BQ591" s="20"/>
      <c r="BR591" s="20"/>
      <c r="BS591" s="20"/>
      <c r="BT591" s="20"/>
      <c r="BU591" s="2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</row>
    <row r="592" spans="1:85" ht="15" customHeight="1" x14ac:dyDescent="0.25">
      <c r="A592" s="53"/>
      <c r="B592" s="156"/>
      <c r="C592" s="156"/>
      <c r="D592" s="156"/>
      <c r="E592" s="156"/>
      <c r="F592" s="156"/>
      <c r="G592" s="156"/>
      <c r="H592" s="156"/>
      <c r="I592" s="156"/>
      <c r="J592" s="74"/>
      <c r="K592" s="21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  <c r="AI592" s="20"/>
      <c r="AJ592" s="20"/>
      <c r="AK592" s="20"/>
      <c r="AL592" s="20"/>
      <c r="AM592" s="20"/>
      <c r="AN592" s="20"/>
      <c r="AO592" s="20"/>
      <c r="AP592" s="20"/>
      <c r="AQ592" s="20"/>
      <c r="AR592" s="20"/>
      <c r="AS592" s="20"/>
      <c r="AT592" s="20"/>
      <c r="AU592" s="20"/>
      <c r="AV592" s="20"/>
      <c r="AW592" s="20"/>
      <c r="AX592" s="20"/>
      <c r="AY592" s="20"/>
      <c r="AZ592" s="20"/>
      <c r="BA592" s="20"/>
      <c r="BB592" s="20"/>
      <c r="BC592" s="20"/>
      <c r="BD592" s="20"/>
      <c r="BE592" s="20"/>
      <c r="BF592" s="20"/>
      <c r="BG592" s="20"/>
      <c r="BH592" s="20"/>
      <c r="BI592" s="20"/>
      <c r="BJ592" s="20"/>
      <c r="BK592" s="20"/>
      <c r="BL592" s="20"/>
      <c r="BM592" s="20"/>
      <c r="BN592" s="20"/>
      <c r="BO592" s="20"/>
      <c r="BP592" s="20"/>
      <c r="BQ592" s="20"/>
      <c r="BR592" s="20"/>
      <c r="BS592" s="20"/>
      <c r="BT592" s="20"/>
      <c r="BU592" s="20"/>
      <c r="BV592" s="20"/>
      <c r="BW592" s="20"/>
      <c r="BX592" s="20"/>
      <c r="BY592" s="20"/>
      <c r="BZ592" s="20"/>
      <c r="CA592" s="20"/>
      <c r="CB592" s="20"/>
      <c r="CC592" s="20"/>
      <c r="CD592" s="20"/>
      <c r="CE592" s="20"/>
      <c r="CF592" s="20"/>
      <c r="CG592" s="20"/>
    </row>
    <row r="593" spans="1:85" ht="15" customHeight="1" x14ac:dyDescent="0.25">
      <c r="A593" s="53"/>
      <c r="B593" s="156"/>
      <c r="C593" s="156"/>
      <c r="D593" s="156"/>
      <c r="E593" s="156"/>
      <c r="F593" s="156"/>
      <c r="G593" s="156"/>
      <c r="H593" s="156"/>
      <c r="I593" s="156"/>
      <c r="J593" s="74"/>
      <c r="K593" s="21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  <c r="AI593" s="20"/>
      <c r="AJ593" s="20"/>
      <c r="AK593" s="20"/>
      <c r="AL593" s="20"/>
      <c r="AM593" s="20"/>
      <c r="AN593" s="20"/>
      <c r="AO593" s="20"/>
      <c r="AP593" s="20"/>
      <c r="AQ593" s="20"/>
      <c r="AR593" s="20"/>
      <c r="AS593" s="20"/>
      <c r="AT593" s="20"/>
      <c r="AU593" s="20"/>
      <c r="AV593" s="20"/>
      <c r="AW593" s="20"/>
      <c r="AX593" s="20"/>
      <c r="AY593" s="20"/>
      <c r="AZ593" s="20"/>
      <c r="BA593" s="20"/>
      <c r="BB593" s="20"/>
      <c r="BC593" s="20"/>
      <c r="BD593" s="20"/>
      <c r="BE593" s="20"/>
      <c r="BF593" s="20"/>
      <c r="BG593" s="20"/>
      <c r="BH593" s="20"/>
      <c r="BI593" s="20"/>
      <c r="BJ593" s="20"/>
      <c r="BK593" s="20"/>
      <c r="BL593" s="20"/>
      <c r="BM593" s="20"/>
      <c r="BN593" s="20"/>
      <c r="BO593" s="20"/>
      <c r="BP593" s="20"/>
      <c r="BQ593" s="20"/>
      <c r="BR593" s="20"/>
      <c r="BS593" s="20"/>
      <c r="BT593" s="20"/>
      <c r="BU593" s="20"/>
      <c r="BV593" s="20"/>
      <c r="BW593" s="20"/>
      <c r="BX593" s="20"/>
      <c r="BY593" s="20"/>
      <c r="BZ593" s="20"/>
      <c r="CA593" s="20"/>
      <c r="CB593" s="20"/>
      <c r="CC593" s="20"/>
      <c r="CD593" s="20"/>
      <c r="CE593" s="20"/>
      <c r="CF593" s="20"/>
      <c r="CG593" s="20"/>
    </row>
    <row r="594" spans="1:85" ht="15" customHeight="1" x14ac:dyDescent="0.25">
      <c r="A594" s="53"/>
      <c r="B594" s="156"/>
      <c r="C594" s="156"/>
      <c r="D594" s="156"/>
      <c r="E594" s="156"/>
      <c r="F594" s="156"/>
      <c r="G594" s="156"/>
      <c r="H594" s="156"/>
      <c r="I594" s="156"/>
      <c r="J594" s="74"/>
      <c r="K594" s="21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0"/>
      <c r="AW594" s="2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20"/>
      <c r="BR594" s="20"/>
      <c r="BS594" s="20"/>
      <c r="BT594" s="20"/>
      <c r="BU594" s="2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</row>
    <row r="595" spans="1:85" ht="15" customHeight="1" x14ac:dyDescent="0.25">
      <c r="A595" s="53"/>
      <c r="B595" s="156"/>
      <c r="C595" s="156"/>
      <c r="D595" s="156"/>
      <c r="E595" s="156"/>
      <c r="F595" s="156"/>
      <c r="G595" s="156"/>
      <c r="H595" s="156"/>
      <c r="I595" s="156"/>
      <c r="J595" s="74"/>
      <c r="K595" s="21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  <c r="AI595" s="20"/>
      <c r="AJ595" s="20"/>
      <c r="AK595" s="20"/>
      <c r="AL595" s="20"/>
      <c r="AM595" s="20"/>
      <c r="AN595" s="20"/>
      <c r="AO595" s="20"/>
      <c r="AP595" s="20"/>
      <c r="AQ595" s="20"/>
      <c r="AR595" s="20"/>
      <c r="AS595" s="20"/>
      <c r="AT595" s="20"/>
      <c r="AU595" s="20"/>
      <c r="AV595" s="20"/>
      <c r="AW595" s="20"/>
      <c r="AX595" s="20"/>
      <c r="AY595" s="20"/>
      <c r="AZ595" s="20"/>
      <c r="BA595" s="20"/>
      <c r="BB595" s="20"/>
      <c r="BC595" s="20"/>
      <c r="BD595" s="20"/>
      <c r="BE595" s="20"/>
      <c r="BF595" s="20"/>
      <c r="BG595" s="20"/>
      <c r="BH595" s="20"/>
      <c r="BI595" s="20"/>
      <c r="BJ595" s="20"/>
      <c r="BK595" s="20"/>
      <c r="BL595" s="20"/>
      <c r="BM595" s="20"/>
      <c r="BN595" s="20"/>
      <c r="BO595" s="20"/>
      <c r="BP595" s="20"/>
      <c r="BQ595" s="20"/>
      <c r="BR595" s="20"/>
      <c r="BS595" s="20"/>
      <c r="BT595" s="20"/>
      <c r="BU595" s="20"/>
      <c r="BV595" s="20"/>
      <c r="BW595" s="20"/>
      <c r="BX595" s="20"/>
      <c r="BY595" s="20"/>
      <c r="BZ595" s="20"/>
      <c r="CA595" s="20"/>
      <c r="CB595" s="20"/>
      <c r="CC595" s="20"/>
      <c r="CD595" s="20"/>
      <c r="CE595" s="20"/>
      <c r="CF595" s="20"/>
      <c r="CG595" s="20"/>
    </row>
    <row r="596" spans="1:85" ht="15" customHeight="1" x14ac:dyDescent="0.25">
      <c r="A596" s="53"/>
      <c r="B596" s="156"/>
      <c r="C596" s="156"/>
      <c r="D596" s="156"/>
      <c r="E596" s="156"/>
      <c r="F596" s="156"/>
      <c r="G596" s="156"/>
      <c r="H596" s="156"/>
      <c r="I596" s="156"/>
      <c r="J596" s="74"/>
      <c r="K596" s="21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0"/>
      <c r="AW596" s="20"/>
      <c r="AX596" s="20"/>
      <c r="AY596" s="20"/>
      <c r="AZ596" s="20"/>
      <c r="BA596" s="20"/>
      <c r="BB596" s="20"/>
      <c r="BC596" s="20"/>
      <c r="BD596" s="20"/>
      <c r="BE596" s="20"/>
      <c r="BF596" s="20"/>
      <c r="BG596" s="20"/>
      <c r="BH596" s="20"/>
      <c r="BI596" s="20"/>
      <c r="BJ596" s="20"/>
      <c r="BK596" s="20"/>
      <c r="BL596" s="20"/>
      <c r="BM596" s="20"/>
      <c r="BN596" s="20"/>
      <c r="BO596" s="20"/>
      <c r="BP596" s="20"/>
      <c r="BQ596" s="20"/>
      <c r="BR596" s="20"/>
      <c r="BS596" s="20"/>
      <c r="BT596" s="20"/>
      <c r="BU596" s="20"/>
      <c r="BV596" s="20"/>
      <c r="BW596" s="20"/>
      <c r="BX596" s="20"/>
      <c r="BY596" s="20"/>
      <c r="BZ596" s="20"/>
      <c r="CA596" s="20"/>
      <c r="CB596" s="20"/>
      <c r="CC596" s="20"/>
      <c r="CD596" s="20"/>
      <c r="CE596" s="20"/>
      <c r="CF596" s="20"/>
      <c r="CG596" s="20"/>
    </row>
    <row r="597" spans="1:85" ht="15" customHeight="1" x14ac:dyDescent="0.25">
      <c r="A597" s="53"/>
      <c r="B597" s="156"/>
      <c r="C597" s="156"/>
      <c r="D597" s="156"/>
      <c r="E597" s="156"/>
      <c r="F597" s="156"/>
      <c r="G597" s="156"/>
      <c r="H597" s="156"/>
      <c r="I597" s="156"/>
      <c r="J597" s="74"/>
      <c r="K597" s="21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0"/>
      <c r="AW597" s="2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20"/>
      <c r="BL597" s="20"/>
      <c r="BM597" s="20"/>
      <c r="BN597" s="20"/>
      <c r="BO597" s="20"/>
      <c r="BP597" s="20"/>
      <c r="BQ597" s="20"/>
      <c r="BR597" s="20"/>
      <c r="BS597" s="20"/>
      <c r="BT597" s="20"/>
      <c r="BU597" s="2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</row>
    <row r="598" spans="1:85" ht="15" customHeight="1" x14ac:dyDescent="0.25">
      <c r="A598" s="53"/>
      <c r="B598" s="156"/>
      <c r="C598" s="156"/>
      <c r="D598" s="156"/>
      <c r="E598" s="156"/>
      <c r="F598" s="156"/>
      <c r="G598" s="156"/>
      <c r="H598" s="156"/>
      <c r="I598" s="156"/>
      <c r="J598" s="74"/>
      <c r="K598" s="21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20"/>
      <c r="AL598" s="20"/>
      <c r="AM598" s="20"/>
      <c r="AN598" s="20"/>
      <c r="AO598" s="20"/>
      <c r="AP598" s="20"/>
      <c r="AQ598" s="20"/>
      <c r="AR598" s="20"/>
      <c r="AS598" s="20"/>
      <c r="AT598" s="20"/>
      <c r="AU598" s="20"/>
      <c r="AV598" s="20"/>
      <c r="AW598" s="20"/>
      <c r="AX598" s="20"/>
      <c r="AY598" s="20"/>
      <c r="AZ598" s="20"/>
      <c r="BA598" s="20"/>
      <c r="BB598" s="20"/>
      <c r="BC598" s="20"/>
      <c r="BD598" s="20"/>
      <c r="BE598" s="20"/>
      <c r="BF598" s="20"/>
      <c r="BG598" s="20"/>
      <c r="BH598" s="20"/>
      <c r="BI598" s="20"/>
      <c r="BJ598" s="20"/>
      <c r="BK598" s="20"/>
      <c r="BL598" s="20"/>
      <c r="BM598" s="20"/>
      <c r="BN598" s="20"/>
      <c r="BO598" s="20"/>
      <c r="BP598" s="20"/>
      <c r="BQ598" s="20"/>
      <c r="BR598" s="20"/>
      <c r="BS598" s="20"/>
      <c r="BT598" s="20"/>
      <c r="BU598" s="20"/>
      <c r="BV598" s="20"/>
      <c r="BW598" s="20"/>
      <c r="BX598" s="20"/>
      <c r="BY598" s="20"/>
      <c r="BZ598" s="20"/>
      <c r="CA598" s="20"/>
      <c r="CB598" s="20"/>
      <c r="CC598" s="20"/>
      <c r="CD598" s="20"/>
      <c r="CE598" s="20"/>
      <c r="CF598" s="20"/>
      <c r="CG598" s="20"/>
    </row>
    <row r="599" spans="1:85" ht="15" customHeight="1" x14ac:dyDescent="0.25">
      <c r="A599" s="53"/>
      <c r="B599" s="156"/>
      <c r="C599" s="156"/>
      <c r="D599" s="156"/>
      <c r="E599" s="156"/>
      <c r="F599" s="156"/>
      <c r="G599" s="156"/>
      <c r="H599" s="156"/>
      <c r="I599" s="156"/>
      <c r="J599" s="74"/>
      <c r="K599" s="21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20"/>
      <c r="AL599" s="20"/>
      <c r="AM599" s="20"/>
      <c r="AN599" s="20"/>
      <c r="AO599" s="20"/>
      <c r="AP599" s="20"/>
      <c r="AQ599" s="20"/>
      <c r="AR599" s="20"/>
      <c r="AS599" s="20"/>
      <c r="AT599" s="20"/>
      <c r="AU599" s="20"/>
      <c r="AV599" s="20"/>
      <c r="AW599" s="20"/>
      <c r="AX599" s="20"/>
      <c r="AY599" s="20"/>
      <c r="AZ599" s="20"/>
      <c r="BA599" s="20"/>
      <c r="BB599" s="20"/>
      <c r="BC599" s="20"/>
      <c r="BD599" s="20"/>
      <c r="BE599" s="20"/>
      <c r="BF599" s="20"/>
      <c r="BG599" s="20"/>
      <c r="BH599" s="20"/>
      <c r="BI599" s="20"/>
      <c r="BJ599" s="20"/>
      <c r="BK599" s="20"/>
      <c r="BL599" s="20"/>
      <c r="BM599" s="20"/>
      <c r="BN599" s="20"/>
      <c r="BO599" s="20"/>
      <c r="BP599" s="20"/>
      <c r="BQ599" s="20"/>
      <c r="BR599" s="20"/>
      <c r="BS599" s="20"/>
      <c r="BT599" s="20"/>
      <c r="BU599" s="20"/>
      <c r="BV599" s="20"/>
      <c r="BW599" s="20"/>
      <c r="BX599" s="20"/>
      <c r="BY599" s="20"/>
      <c r="BZ599" s="20"/>
      <c r="CA599" s="20"/>
      <c r="CB599" s="20"/>
      <c r="CC599" s="20"/>
      <c r="CD599" s="20"/>
      <c r="CE599" s="20"/>
      <c r="CF599" s="20"/>
      <c r="CG599" s="20"/>
    </row>
    <row r="600" spans="1:85" ht="15" customHeight="1" x14ac:dyDescent="0.25">
      <c r="A600" s="53"/>
      <c r="B600" s="156"/>
      <c r="C600" s="156"/>
      <c r="D600" s="156"/>
      <c r="E600" s="156"/>
      <c r="F600" s="156"/>
      <c r="G600" s="156"/>
      <c r="H600" s="156"/>
      <c r="I600" s="156"/>
      <c r="J600" s="74"/>
      <c r="K600" s="21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0"/>
      <c r="AW600" s="2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20"/>
      <c r="BL600" s="20"/>
      <c r="BM600" s="20"/>
      <c r="BN600" s="20"/>
      <c r="BO600" s="20"/>
      <c r="BP600" s="20"/>
      <c r="BQ600" s="20"/>
      <c r="BR600" s="20"/>
      <c r="BS600" s="20"/>
      <c r="BT600" s="20"/>
      <c r="BU600" s="2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</row>
    <row r="601" spans="1:85" ht="15" customHeight="1" x14ac:dyDescent="0.25">
      <c r="A601" s="53"/>
      <c r="B601" s="156"/>
      <c r="C601" s="156"/>
      <c r="D601" s="156"/>
      <c r="E601" s="156"/>
      <c r="F601" s="156"/>
      <c r="G601" s="156"/>
      <c r="H601" s="156"/>
      <c r="I601" s="156"/>
      <c r="J601" s="74"/>
      <c r="K601" s="21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  <c r="AI601" s="20"/>
      <c r="AJ601" s="20"/>
      <c r="AK601" s="20"/>
      <c r="AL601" s="20"/>
      <c r="AM601" s="20"/>
      <c r="AN601" s="20"/>
      <c r="AO601" s="20"/>
      <c r="AP601" s="20"/>
      <c r="AQ601" s="20"/>
      <c r="AR601" s="20"/>
      <c r="AS601" s="20"/>
      <c r="AT601" s="20"/>
      <c r="AU601" s="20"/>
      <c r="AV601" s="20"/>
      <c r="AW601" s="20"/>
      <c r="AX601" s="20"/>
      <c r="AY601" s="20"/>
      <c r="AZ601" s="20"/>
      <c r="BA601" s="20"/>
      <c r="BB601" s="20"/>
      <c r="BC601" s="20"/>
      <c r="BD601" s="20"/>
      <c r="BE601" s="20"/>
      <c r="BF601" s="20"/>
      <c r="BG601" s="20"/>
      <c r="BH601" s="20"/>
      <c r="BI601" s="20"/>
      <c r="BJ601" s="20"/>
      <c r="BK601" s="20"/>
      <c r="BL601" s="20"/>
      <c r="BM601" s="20"/>
      <c r="BN601" s="20"/>
      <c r="BO601" s="20"/>
      <c r="BP601" s="20"/>
      <c r="BQ601" s="20"/>
      <c r="BR601" s="20"/>
      <c r="BS601" s="20"/>
      <c r="BT601" s="20"/>
      <c r="BU601" s="20"/>
      <c r="BV601" s="20"/>
      <c r="BW601" s="20"/>
      <c r="BX601" s="20"/>
      <c r="BY601" s="20"/>
      <c r="BZ601" s="20"/>
      <c r="CA601" s="20"/>
      <c r="CB601" s="20"/>
      <c r="CC601" s="20"/>
      <c r="CD601" s="20"/>
      <c r="CE601" s="20"/>
      <c r="CF601" s="20"/>
      <c r="CG601" s="20"/>
    </row>
    <row r="602" spans="1:85" ht="15" customHeight="1" x14ac:dyDescent="0.25">
      <c r="A602" s="53"/>
      <c r="B602" s="156"/>
      <c r="C602" s="156"/>
      <c r="D602" s="156"/>
      <c r="E602" s="156"/>
      <c r="F602" s="156"/>
      <c r="G602" s="156"/>
      <c r="H602" s="156"/>
      <c r="I602" s="156"/>
      <c r="J602" s="74"/>
      <c r="K602" s="21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  <c r="AI602" s="20"/>
      <c r="AJ602" s="20"/>
      <c r="AK602" s="20"/>
      <c r="AL602" s="20"/>
      <c r="AM602" s="20"/>
      <c r="AN602" s="20"/>
      <c r="AO602" s="20"/>
      <c r="AP602" s="20"/>
      <c r="AQ602" s="20"/>
      <c r="AR602" s="20"/>
      <c r="AS602" s="20"/>
      <c r="AT602" s="20"/>
      <c r="AU602" s="20"/>
      <c r="AV602" s="20"/>
      <c r="AW602" s="20"/>
      <c r="AX602" s="20"/>
      <c r="AY602" s="20"/>
      <c r="AZ602" s="20"/>
      <c r="BA602" s="20"/>
      <c r="BB602" s="20"/>
      <c r="BC602" s="20"/>
      <c r="BD602" s="20"/>
      <c r="BE602" s="20"/>
      <c r="BF602" s="20"/>
      <c r="BG602" s="20"/>
      <c r="BH602" s="20"/>
      <c r="BI602" s="20"/>
      <c r="BJ602" s="20"/>
      <c r="BK602" s="20"/>
      <c r="BL602" s="20"/>
      <c r="BM602" s="20"/>
      <c r="BN602" s="20"/>
      <c r="BO602" s="20"/>
      <c r="BP602" s="20"/>
      <c r="BQ602" s="20"/>
      <c r="BR602" s="20"/>
      <c r="BS602" s="20"/>
      <c r="BT602" s="20"/>
      <c r="BU602" s="20"/>
      <c r="BV602" s="20"/>
      <c r="BW602" s="20"/>
      <c r="BX602" s="20"/>
      <c r="BY602" s="20"/>
      <c r="BZ602" s="20"/>
      <c r="CA602" s="20"/>
      <c r="CB602" s="20"/>
      <c r="CC602" s="20"/>
      <c r="CD602" s="20"/>
      <c r="CE602" s="20"/>
      <c r="CF602" s="20"/>
      <c r="CG602" s="20"/>
    </row>
    <row r="603" spans="1:85" ht="15" customHeight="1" x14ac:dyDescent="0.25">
      <c r="A603" s="53"/>
      <c r="B603" s="156"/>
      <c r="C603" s="156"/>
      <c r="D603" s="156"/>
      <c r="E603" s="156"/>
      <c r="F603" s="156"/>
      <c r="G603" s="156"/>
      <c r="H603" s="156"/>
      <c r="I603" s="156"/>
      <c r="J603" s="74"/>
      <c r="K603" s="21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0"/>
      <c r="AW603" s="2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20"/>
      <c r="BL603" s="20"/>
      <c r="BM603" s="20"/>
      <c r="BN603" s="20"/>
      <c r="BO603" s="20"/>
      <c r="BP603" s="20"/>
      <c r="BQ603" s="20"/>
      <c r="BR603" s="20"/>
      <c r="BS603" s="20"/>
      <c r="BT603" s="20"/>
      <c r="BU603" s="2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</row>
    <row r="604" spans="1:85" ht="15" customHeight="1" x14ac:dyDescent="0.25">
      <c r="A604" s="53"/>
      <c r="B604" s="156"/>
      <c r="C604" s="156"/>
      <c r="D604" s="156"/>
      <c r="E604" s="156"/>
      <c r="F604" s="156"/>
      <c r="G604" s="156"/>
      <c r="H604" s="156"/>
      <c r="I604" s="156"/>
      <c r="J604" s="74"/>
      <c r="K604" s="21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20"/>
      <c r="AL604" s="20"/>
      <c r="AM604" s="20"/>
      <c r="AN604" s="20"/>
      <c r="AO604" s="20"/>
      <c r="AP604" s="20"/>
      <c r="AQ604" s="20"/>
      <c r="AR604" s="20"/>
      <c r="AS604" s="20"/>
      <c r="AT604" s="20"/>
      <c r="AU604" s="20"/>
      <c r="AV604" s="20"/>
      <c r="AW604" s="20"/>
      <c r="AX604" s="20"/>
      <c r="AY604" s="20"/>
      <c r="AZ604" s="20"/>
      <c r="BA604" s="20"/>
      <c r="BB604" s="20"/>
      <c r="BC604" s="20"/>
      <c r="BD604" s="20"/>
      <c r="BE604" s="20"/>
      <c r="BF604" s="20"/>
      <c r="BG604" s="20"/>
      <c r="BH604" s="20"/>
      <c r="BI604" s="20"/>
      <c r="BJ604" s="20"/>
      <c r="BK604" s="20"/>
      <c r="BL604" s="20"/>
      <c r="BM604" s="20"/>
      <c r="BN604" s="20"/>
      <c r="BO604" s="20"/>
      <c r="BP604" s="20"/>
      <c r="BQ604" s="20"/>
      <c r="BR604" s="20"/>
      <c r="BS604" s="20"/>
      <c r="BT604" s="20"/>
      <c r="BU604" s="20"/>
      <c r="BV604" s="20"/>
      <c r="BW604" s="20"/>
      <c r="BX604" s="20"/>
      <c r="BY604" s="20"/>
      <c r="BZ604" s="20"/>
      <c r="CA604" s="20"/>
      <c r="CB604" s="20"/>
      <c r="CC604" s="20"/>
      <c r="CD604" s="20"/>
      <c r="CE604" s="20"/>
      <c r="CF604" s="20"/>
      <c r="CG604" s="20"/>
    </row>
    <row r="605" spans="1:85" ht="15" customHeight="1" x14ac:dyDescent="0.25">
      <c r="A605" s="53"/>
      <c r="B605" s="156"/>
      <c r="C605" s="156"/>
      <c r="D605" s="156"/>
      <c r="E605" s="156"/>
      <c r="F605" s="156"/>
      <c r="G605" s="156"/>
      <c r="H605" s="156"/>
      <c r="I605" s="156"/>
      <c r="J605" s="74"/>
      <c r="K605" s="21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  <c r="AI605" s="20"/>
      <c r="AJ605" s="20"/>
      <c r="AK605" s="20"/>
      <c r="AL605" s="20"/>
      <c r="AM605" s="20"/>
      <c r="AN605" s="20"/>
      <c r="AO605" s="20"/>
      <c r="AP605" s="20"/>
      <c r="AQ605" s="20"/>
      <c r="AR605" s="20"/>
      <c r="AS605" s="20"/>
      <c r="AT605" s="20"/>
      <c r="AU605" s="20"/>
      <c r="AV605" s="20"/>
      <c r="AW605" s="20"/>
      <c r="AX605" s="20"/>
      <c r="AY605" s="20"/>
      <c r="AZ605" s="20"/>
      <c r="BA605" s="20"/>
      <c r="BB605" s="20"/>
      <c r="BC605" s="20"/>
      <c r="BD605" s="20"/>
      <c r="BE605" s="20"/>
      <c r="BF605" s="20"/>
      <c r="BG605" s="20"/>
      <c r="BH605" s="20"/>
      <c r="BI605" s="20"/>
      <c r="BJ605" s="20"/>
      <c r="BK605" s="20"/>
      <c r="BL605" s="20"/>
      <c r="BM605" s="20"/>
      <c r="BN605" s="20"/>
      <c r="BO605" s="20"/>
      <c r="BP605" s="20"/>
      <c r="BQ605" s="20"/>
      <c r="BR605" s="20"/>
      <c r="BS605" s="20"/>
      <c r="BT605" s="20"/>
      <c r="BU605" s="20"/>
      <c r="BV605" s="20"/>
      <c r="BW605" s="20"/>
      <c r="BX605" s="20"/>
      <c r="BY605" s="20"/>
      <c r="BZ605" s="20"/>
      <c r="CA605" s="20"/>
      <c r="CB605" s="20"/>
      <c r="CC605" s="20"/>
      <c r="CD605" s="20"/>
      <c r="CE605" s="20"/>
      <c r="CF605" s="20"/>
      <c r="CG605" s="20"/>
    </row>
    <row r="606" spans="1:85" ht="15" customHeight="1" x14ac:dyDescent="0.25">
      <c r="A606" s="53"/>
      <c r="B606" s="156"/>
      <c r="C606" s="156"/>
      <c r="D606" s="156"/>
      <c r="E606" s="156"/>
      <c r="F606" s="156"/>
      <c r="G606" s="156"/>
      <c r="H606" s="156"/>
      <c r="I606" s="156"/>
      <c r="J606" s="74"/>
      <c r="K606" s="21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0"/>
      <c r="AW606" s="2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20"/>
      <c r="BL606" s="20"/>
      <c r="BM606" s="20"/>
      <c r="BN606" s="20"/>
      <c r="BO606" s="20"/>
      <c r="BP606" s="20"/>
      <c r="BQ606" s="20"/>
      <c r="BR606" s="20"/>
      <c r="BS606" s="20"/>
      <c r="BT606" s="20"/>
      <c r="BU606" s="2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</row>
    <row r="607" spans="1:85" ht="15" customHeight="1" x14ac:dyDescent="0.25">
      <c r="A607" s="53"/>
      <c r="B607" s="156"/>
      <c r="C607" s="156"/>
      <c r="D607" s="156"/>
      <c r="E607" s="156"/>
      <c r="F607" s="156"/>
      <c r="G607" s="156"/>
      <c r="H607" s="156"/>
      <c r="I607" s="156"/>
      <c r="J607" s="74"/>
      <c r="K607" s="21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  <c r="BA607" s="20"/>
      <c r="BB607" s="20"/>
      <c r="BC607" s="20"/>
      <c r="BD607" s="20"/>
      <c r="BE607" s="20"/>
      <c r="BF607" s="20"/>
      <c r="BG607" s="20"/>
      <c r="BH607" s="20"/>
      <c r="BI607" s="20"/>
      <c r="BJ607" s="20"/>
      <c r="BK607" s="20"/>
      <c r="BL607" s="20"/>
      <c r="BM607" s="20"/>
      <c r="BN607" s="20"/>
      <c r="BO607" s="20"/>
      <c r="BP607" s="20"/>
      <c r="BQ607" s="20"/>
      <c r="BR607" s="20"/>
      <c r="BS607" s="20"/>
      <c r="BT607" s="20"/>
      <c r="BU607" s="20"/>
      <c r="BV607" s="20"/>
      <c r="BW607" s="20"/>
      <c r="BX607" s="20"/>
      <c r="BY607" s="20"/>
      <c r="BZ607" s="20"/>
      <c r="CA607" s="20"/>
      <c r="CB607" s="20"/>
      <c r="CC607" s="20"/>
      <c r="CD607" s="20"/>
      <c r="CE607" s="20"/>
      <c r="CF607" s="20"/>
      <c r="CG607" s="20"/>
    </row>
    <row r="608" spans="1:85" ht="15" customHeight="1" x14ac:dyDescent="0.25">
      <c r="A608" s="53"/>
      <c r="B608" s="156"/>
      <c r="C608" s="156"/>
      <c r="D608" s="156"/>
      <c r="E608" s="156"/>
      <c r="F608" s="156"/>
      <c r="G608" s="156"/>
      <c r="H608" s="156"/>
      <c r="I608" s="156"/>
      <c r="J608" s="74"/>
      <c r="K608" s="21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20"/>
      <c r="AL608" s="20"/>
      <c r="AM608" s="20"/>
      <c r="AN608" s="20"/>
      <c r="AO608" s="20"/>
      <c r="AP608" s="20"/>
      <c r="AQ608" s="20"/>
      <c r="AR608" s="20"/>
      <c r="AS608" s="20"/>
      <c r="AT608" s="20"/>
      <c r="AU608" s="20"/>
      <c r="AV608" s="20"/>
      <c r="AW608" s="20"/>
      <c r="AX608" s="20"/>
      <c r="AY608" s="20"/>
      <c r="AZ608" s="20"/>
      <c r="BA608" s="20"/>
      <c r="BB608" s="20"/>
      <c r="BC608" s="20"/>
      <c r="BD608" s="20"/>
      <c r="BE608" s="20"/>
      <c r="BF608" s="20"/>
      <c r="BG608" s="20"/>
      <c r="BH608" s="20"/>
      <c r="BI608" s="20"/>
      <c r="BJ608" s="20"/>
      <c r="BK608" s="20"/>
      <c r="BL608" s="20"/>
      <c r="BM608" s="20"/>
      <c r="BN608" s="20"/>
      <c r="BO608" s="20"/>
      <c r="BP608" s="20"/>
      <c r="BQ608" s="20"/>
      <c r="BR608" s="20"/>
      <c r="BS608" s="20"/>
      <c r="BT608" s="20"/>
      <c r="BU608" s="20"/>
      <c r="BV608" s="20"/>
      <c r="BW608" s="20"/>
      <c r="BX608" s="20"/>
      <c r="BY608" s="20"/>
      <c r="BZ608" s="20"/>
      <c r="CA608" s="20"/>
      <c r="CB608" s="20"/>
      <c r="CC608" s="20"/>
      <c r="CD608" s="20"/>
      <c r="CE608" s="20"/>
      <c r="CF608" s="20"/>
      <c r="CG608" s="20"/>
    </row>
    <row r="609" spans="1:85" ht="15" customHeight="1" x14ac:dyDescent="0.25">
      <c r="A609" s="53"/>
      <c r="B609" s="156"/>
      <c r="C609" s="156"/>
      <c r="D609" s="156"/>
      <c r="E609" s="156"/>
      <c r="F609" s="156"/>
      <c r="G609" s="156"/>
      <c r="H609" s="156"/>
      <c r="I609" s="156"/>
      <c r="J609" s="74"/>
      <c r="K609" s="21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20"/>
      <c r="BC609" s="20"/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20"/>
      <c r="BR609" s="20"/>
      <c r="BS609" s="20"/>
      <c r="BT609" s="20"/>
      <c r="BU609" s="20"/>
      <c r="BV609" s="20"/>
      <c r="BW609" s="20"/>
      <c r="BX609" s="20"/>
      <c r="BY609" s="20"/>
      <c r="BZ609" s="20"/>
      <c r="CA609" s="20"/>
      <c r="CB609" s="20"/>
      <c r="CC609" s="20"/>
      <c r="CD609" s="20"/>
      <c r="CE609" s="20"/>
      <c r="CF609" s="20"/>
      <c r="CG609" s="20"/>
    </row>
    <row r="610" spans="1:85" ht="15" customHeight="1" x14ac:dyDescent="0.25">
      <c r="A610" s="53"/>
      <c r="B610" s="156"/>
      <c r="C610" s="156"/>
      <c r="D610" s="156"/>
      <c r="E610" s="156"/>
      <c r="F610" s="156"/>
      <c r="G610" s="156"/>
      <c r="H610" s="156"/>
      <c r="I610" s="156"/>
      <c r="J610" s="74"/>
      <c r="K610" s="21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0"/>
      <c r="AW610" s="20"/>
      <c r="AX610" s="20"/>
      <c r="AY610" s="20"/>
      <c r="AZ610" s="20"/>
      <c r="BA610" s="20"/>
      <c r="BB610" s="20"/>
      <c r="BC610" s="20"/>
      <c r="BD610" s="20"/>
      <c r="BE610" s="20"/>
      <c r="BF610" s="20"/>
      <c r="BG610" s="20"/>
      <c r="BH610" s="20"/>
      <c r="BI610" s="20"/>
      <c r="BJ610" s="20"/>
      <c r="BK610" s="20"/>
      <c r="BL610" s="20"/>
      <c r="BM610" s="20"/>
      <c r="BN610" s="20"/>
      <c r="BO610" s="20"/>
      <c r="BP610" s="20"/>
      <c r="BQ610" s="20"/>
      <c r="BR610" s="20"/>
      <c r="BS610" s="20"/>
      <c r="BT610" s="20"/>
      <c r="BU610" s="20"/>
      <c r="BV610" s="20"/>
      <c r="BW610" s="20"/>
      <c r="BX610" s="20"/>
      <c r="BY610" s="20"/>
      <c r="BZ610" s="20"/>
      <c r="CA610" s="20"/>
      <c r="CB610" s="20"/>
      <c r="CC610" s="20"/>
      <c r="CD610" s="20"/>
      <c r="CE610" s="20"/>
      <c r="CF610" s="20"/>
      <c r="CG610" s="20"/>
    </row>
    <row r="611" spans="1:85" ht="15" customHeight="1" x14ac:dyDescent="0.25">
      <c r="A611" s="53"/>
      <c r="B611" s="156"/>
      <c r="C611" s="156"/>
      <c r="D611" s="156"/>
      <c r="E611" s="156"/>
      <c r="F611" s="156"/>
      <c r="G611" s="156"/>
      <c r="H611" s="156"/>
      <c r="I611" s="156"/>
      <c r="J611" s="74"/>
      <c r="K611" s="21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20"/>
      <c r="AL611" s="20"/>
      <c r="AM611" s="20"/>
      <c r="AN611" s="20"/>
      <c r="AO611" s="20"/>
      <c r="AP611" s="20"/>
      <c r="AQ611" s="20"/>
      <c r="AR611" s="20"/>
      <c r="AS611" s="20"/>
      <c r="AT611" s="20"/>
      <c r="AU611" s="20"/>
      <c r="AV611" s="20"/>
      <c r="AW611" s="20"/>
      <c r="AX611" s="20"/>
      <c r="AY611" s="20"/>
      <c r="AZ611" s="20"/>
      <c r="BA611" s="20"/>
      <c r="BB611" s="20"/>
      <c r="BC611" s="20"/>
      <c r="BD611" s="20"/>
      <c r="BE611" s="20"/>
      <c r="BF611" s="20"/>
      <c r="BG611" s="20"/>
      <c r="BH611" s="20"/>
      <c r="BI611" s="20"/>
      <c r="BJ611" s="20"/>
      <c r="BK611" s="20"/>
      <c r="BL611" s="20"/>
      <c r="BM611" s="20"/>
      <c r="BN611" s="20"/>
      <c r="BO611" s="20"/>
      <c r="BP611" s="20"/>
      <c r="BQ611" s="20"/>
      <c r="BR611" s="20"/>
      <c r="BS611" s="20"/>
      <c r="BT611" s="20"/>
      <c r="BU611" s="20"/>
      <c r="BV611" s="20"/>
      <c r="BW611" s="20"/>
      <c r="BX611" s="20"/>
      <c r="BY611" s="20"/>
      <c r="BZ611" s="20"/>
      <c r="CA611" s="20"/>
      <c r="CB611" s="20"/>
      <c r="CC611" s="20"/>
      <c r="CD611" s="20"/>
      <c r="CE611" s="20"/>
      <c r="CF611" s="20"/>
      <c r="CG611" s="20"/>
    </row>
    <row r="612" spans="1:85" ht="15" customHeight="1" x14ac:dyDescent="0.25">
      <c r="A612" s="53"/>
      <c r="B612" s="156"/>
      <c r="C612" s="156"/>
      <c r="D612" s="156"/>
      <c r="E612" s="156"/>
      <c r="F612" s="156"/>
      <c r="G612" s="156"/>
      <c r="H612" s="156"/>
      <c r="I612" s="156"/>
      <c r="J612" s="74"/>
      <c r="K612" s="21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  <c r="BA612" s="20"/>
      <c r="BB612" s="20"/>
      <c r="BC612" s="20"/>
      <c r="BD612" s="20"/>
      <c r="BE612" s="20"/>
      <c r="BF612" s="20"/>
      <c r="BG612" s="20"/>
      <c r="BH612" s="20"/>
      <c r="BI612" s="20"/>
      <c r="BJ612" s="20"/>
      <c r="BK612" s="20"/>
      <c r="BL612" s="20"/>
      <c r="BM612" s="20"/>
      <c r="BN612" s="20"/>
      <c r="BO612" s="20"/>
      <c r="BP612" s="20"/>
      <c r="BQ612" s="20"/>
      <c r="BR612" s="20"/>
      <c r="BS612" s="20"/>
      <c r="BT612" s="20"/>
      <c r="BU612" s="20"/>
      <c r="BV612" s="20"/>
      <c r="BW612" s="20"/>
      <c r="BX612" s="20"/>
      <c r="BY612" s="20"/>
      <c r="BZ612" s="20"/>
      <c r="CA612" s="20"/>
      <c r="CB612" s="20"/>
      <c r="CC612" s="20"/>
      <c r="CD612" s="20"/>
      <c r="CE612" s="20"/>
      <c r="CF612" s="20"/>
      <c r="CG612" s="20"/>
    </row>
    <row r="613" spans="1:85" ht="15" customHeight="1" x14ac:dyDescent="0.25">
      <c r="A613" s="53"/>
      <c r="B613" s="156"/>
      <c r="C613" s="156"/>
      <c r="D613" s="156"/>
      <c r="E613" s="156"/>
      <c r="F613" s="156"/>
      <c r="G613" s="156"/>
      <c r="H613" s="156"/>
      <c r="I613" s="156"/>
      <c r="J613" s="74"/>
      <c r="K613" s="21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  <c r="BA613" s="20"/>
      <c r="BB613" s="20"/>
      <c r="BC613" s="20"/>
      <c r="BD613" s="20"/>
      <c r="BE613" s="20"/>
      <c r="BF613" s="20"/>
      <c r="BG613" s="20"/>
      <c r="BH613" s="20"/>
      <c r="BI613" s="20"/>
      <c r="BJ613" s="20"/>
      <c r="BK613" s="20"/>
      <c r="BL613" s="20"/>
      <c r="BM613" s="20"/>
      <c r="BN613" s="20"/>
      <c r="BO613" s="20"/>
      <c r="BP613" s="20"/>
      <c r="BQ613" s="20"/>
      <c r="BR613" s="20"/>
      <c r="BS613" s="20"/>
      <c r="BT613" s="20"/>
      <c r="BU613" s="20"/>
      <c r="BV613" s="20"/>
      <c r="BW613" s="20"/>
      <c r="BX613" s="20"/>
      <c r="BY613" s="20"/>
      <c r="BZ613" s="20"/>
      <c r="CA613" s="20"/>
      <c r="CB613" s="20"/>
      <c r="CC613" s="20"/>
      <c r="CD613" s="20"/>
      <c r="CE613" s="20"/>
      <c r="CF613" s="20"/>
      <c r="CG613" s="20"/>
    </row>
    <row r="614" spans="1:85" ht="15" customHeight="1" x14ac:dyDescent="0.25">
      <c r="A614" s="53"/>
      <c r="B614" s="156"/>
      <c r="C614" s="156"/>
      <c r="D614" s="156"/>
      <c r="E614" s="156"/>
      <c r="F614" s="156"/>
      <c r="G614" s="156"/>
      <c r="H614" s="156"/>
      <c r="I614" s="156"/>
      <c r="J614" s="74"/>
      <c r="K614" s="21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  <c r="BA614" s="20"/>
      <c r="BB614" s="20"/>
      <c r="BC614" s="20"/>
      <c r="BD614" s="20"/>
      <c r="BE614" s="20"/>
      <c r="BF614" s="20"/>
      <c r="BG614" s="20"/>
      <c r="BH614" s="20"/>
      <c r="BI614" s="20"/>
      <c r="BJ614" s="20"/>
      <c r="BK614" s="20"/>
      <c r="BL614" s="20"/>
      <c r="BM614" s="20"/>
      <c r="BN614" s="20"/>
      <c r="BO614" s="20"/>
      <c r="BP614" s="20"/>
      <c r="BQ614" s="20"/>
      <c r="BR614" s="20"/>
      <c r="BS614" s="20"/>
      <c r="BT614" s="20"/>
      <c r="BU614" s="20"/>
      <c r="BV614" s="20"/>
      <c r="BW614" s="20"/>
      <c r="BX614" s="20"/>
      <c r="BY614" s="20"/>
      <c r="BZ614" s="20"/>
      <c r="CA614" s="20"/>
      <c r="CB614" s="20"/>
      <c r="CC614" s="20"/>
      <c r="CD614" s="20"/>
      <c r="CE614" s="20"/>
      <c r="CF614" s="20"/>
      <c r="CG614" s="20"/>
    </row>
    <row r="615" spans="1:85" ht="15" customHeight="1" x14ac:dyDescent="0.25">
      <c r="A615" s="53"/>
      <c r="B615" s="156"/>
      <c r="C615" s="156"/>
      <c r="D615" s="156"/>
      <c r="E615" s="156"/>
      <c r="F615" s="156"/>
      <c r="G615" s="156"/>
      <c r="H615" s="156"/>
      <c r="I615" s="156"/>
      <c r="J615" s="74"/>
      <c r="K615" s="21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  <c r="AI615" s="20"/>
      <c r="AJ615" s="20"/>
      <c r="AK615" s="20"/>
      <c r="AL615" s="20"/>
      <c r="AM615" s="20"/>
      <c r="AN615" s="20"/>
      <c r="AO615" s="20"/>
      <c r="AP615" s="20"/>
      <c r="AQ615" s="20"/>
      <c r="AR615" s="20"/>
      <c r="AS615" s="20"/>
      <c r="AT615" s="20"/>
      <c r="AU615" s="20"/>
      <c r="AV615" s="20"/>
      <c r="AW615" s="20"/>
      <c r="AX615" s="20"/>
      <c r="AY615" s="20"/>
      <c r="AZ615" s="20"/>
      <c r="BA615" s="20"/>
      <c r="BB615" s="20"/>
      <c r="BC615" s="20"/>
      <c r="BD615" s="20"/>
      <c r="BE615" s="20"/>
      <c r="BF615" s="20"/>
      <c r="BG615" s="20"/>
      <c r="BH615" s="20"/>
      <c r="BI615" s="20"/>
      <c r="BJ615" s="20"/>
      <c r="BK615" s="20"/>
      <c r="BL615" s="20"/>
      <c r="BM615" s="20"/>
      <c r="BN615" s="20"/>
      <c r="BO615" s="20"/>
      <c r="BP615" s="20"/>
      <c r="BQ615" s="20"/>
      <c r="BR615" s="20"/>
      <c r="BS615" s="20"/>
      <c r="BT615" s="20"/>
      <c r="BU615" s="20"/>
      <c r="BV615" s="20"/>
      <c r="BW615" s="20"/>
      <c r="BX615" s="20"/>
      <c r="BY615" s="20"/>
      <c r="BZ615" s="20"/>
      <c r="CA615" s="20"/>
      <c r="CB615" s="20"/>
      <c r="CC615" s="20"/>
      <c r="CD615" s="20"/>
      <c r="CE615" s="20"/>
      <c r="CF615" s="20"/>
      <c r="CG615" s="20"/>
    </row>
    <row r="616" spans="1:85" ht="15" customHeight="1" x14ac:dyDescent="0.25">
      <c r="A616" s="53"/>
      <c r="B616" s="156"/>
      <c r="C616" s="156"/>
      <c r="D616" s="156"/>
      <c r="E616" s="156"/>
      <c r="F616" s="156"/>
      <c r="G616" s="156"/>
      <c r="H616" s="156"/>
      <c r="I616" s="156"/>
      <c r="J616" s="74"/>
      <c r="K616" s="21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  <c r="BA616" s="20"/>
      <c r="BB616" s="20"/>
      <c r="BC616" s="20"/>
      <c r="BD616" s="20"/>
      <c r="BE616" s="20"/>
      <c r="BF616" s="20"/>
      <c r="BG616" s="20"/>
      <c r="BH616" s="20"/>
      <c r="BI616" s="20"/>
      <c r="BJ616" s="20"/>
      <c r="BK616" s="20"/>
      <c r="BL616" s="20"/>
      <c r="BM616" s="20"/>
      <c r="BN616" s="20"/>
      <c r="BO616" s="20"/>
      <c r="BP616" s="20"/>
      <c r="BQ616" s="20"/>
      <c r="BR616" s="20"/>
      <c r="BS616" s="20"/>
      <c r="BT616" s="20"/>
      <c r="BU616" s="20"/>
      <c r="BV616" s="20"/>
      <c r="BW616" s="20"/>
      <c r="BX616" s="20"/>
      <c r="BY616" s="20"/>
      <c r="BZ616" s="20"/>
      <c r="CA616" s="20"/>
      <c r="CB616" s="20"/>
      <c r="CC616" s="20"/>
      <c r="CD616" s="20"/>
      <c r="CE616" s="20"/>
      <c r="CF616" s="20"/>
      <c r="CG616" s="20"/>
    </row>
    <row r="617" spans="1:85" ht="15" customHeight="1" x14ac:dyDescent="0.25">
      <c r="A617" s="53"/>
      <c r="B617" s="156"/>
      <c r="C617" s="156"/>
      <c r="D617" s="156"/>
      <c r="E617" s="156"/>
      <c r="F617" s="156"/>
      <c r="G617" s="156"/>
      <c r="H617" s="156"/>
      <c r="I617" s="156"/>
      <c r="J617" s="74"/>
      <c r="K617" s="21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20"/>
      <c r="AL617" s="20"/>
      <c r="AM617" s="20"/>
      <c r="AN617" s="20"/>
      <c r="AO617" s="20"/>
      <c r="AP617" s="20"/>
      <c r="AQ617" s="20"/>
      <c r="AR617" s="20"/>
      <c r="AS617" s="20"/>
      <c r="AT617" s="20"/>
      <c r="AU617" s="20"/>
      <c r="AV617" s="20"/>
      <c r="AW617" s="20"/>
      <c r="AX617" s="20"/>
      <c r="AY617" s="20"/>
      <c r="AZ617" s="20"/>
      <c r="BA617" s="20"/>
      <c r="BB617" s="20"/>
      <c r="BC617" s="20"/>
      <c r="BD617" s="20"/>
      <c r="BE617" s="20"/>
      <c r="BF617" s="20"/>
      <c r="BG617" s="20"/>
      <c r="BH617" s="20"/>
      <c r="BI617" s="20"/>
      <c r="BJ617" s="20"/>
      <c r="BK617" s="20"/>
      <c r="BL617" s="20"/>
      <c r="BM617" s="20"/>
      <c r="BN617" s="20"/>
      <c r="BO617" s="20"/>
      <c r="BP617" s="20"/>
      <c r="BQ617" s="20"/>
      <c r="BR617" s="20"/>
      <c r="BS617" s="20"/>
      <c r="BT617" s="20"/>
      <c r="BU617" s="20"/>
      <c r="BV617" s="20"/>
      <c r="BW617" s="20"/>
      <c r="BX617" s="20"/>
      <c r="BY617" s="20"/>
      <c r="BZ617" s="20"/>
      <c r="CA617" s="20"/>
      <c r="CB617" s="20"/>
      <c r="CC617" s="20"/>
      <c r="CD617" s="20"/>
      <c r="CE617" s="20"/>
      <c r="CF617" s="20"/>
      <c r="CG617" s="20"/>
    </row>
    <row r="618" spans="1:85" ht="15" customHeight="1" x14ac:dyDescent="0.25">
      <c r="A618" s="53"/>
      <c r="B618" s="156"/>
      <c r="C618" s="156"/>
      <c r="D618" s="156"/>
      <c r="E618" s="156"/>
      <c r="F618" s="156"/>
      <c r="G618" s="156"/>
      <c r="H618" s="156"/>
      <c r="I618" s="156"/>
      <c r="J618" s="74"/>
      <c r="K618" s="21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  <c r="BA618" s="20"/>
      <c r="BB618" s="20"/>
      <c r="BC618" s="20"/>
      <c r="BD618" s="20"/>
      <c r="BE618" s="20"/>
      <c r="BF618" s="20"/>
      <c r="BG618" s="20"/>
      <c r="BH618" s="20"/>
      <c r="BI618" s="20"/>
      <c r="BJ618" s="20"/>
      <c r="BK618" s="20"/>
      <c r="BL618" s="20"/>
      <c r="BM618" s="20"/>
      <c r="BN618" s="20"/>
      <c r="BO618" s="20"/>
      <c r="BP618" s="20"/>
      <c r="BQ618" s="20"/>
      <c r="BR618" s="20"/>
      <c r="BS618" s="20"/>
      <c r="BT618" s="20"/>
      <c r="BU618" s="20"/>
      <c r="BV618" s="20"/>
      <c r="BW618" s="20"/>
      <c r="BX618" s="20"/>
      <c r="BY618" s="20"/>
      <c r="BZ618" s="20"/>
      <c r="CA618" s="20"/>
      <c r="CB618" s="20"/>
      <c r="CC618" s="20"/>
      <c r="CD618" s="20"/>
      <c r="CE618" s="20"/>
      <c r="CF618" s="20"/>
      <c r="CG618" s="20"/>
    </row>
    <row r="619" spans="1:85" ht="15" customHeight="1" x14ac:dyDescent="0.25">
      <c r="A619" s="53"/>
      <c r="B619" s="156"/>
      <c r="C619" s="156"/>
      <c r="D619" s="156"/>
      <c r="E619" s="156"/>
      <c r="F619" s="156"/>
      <c r="G619" s="156"/>
      <c r="H619" s="156"/>
      <c r="I619" s="156"/>
      <c r="J619" s="74"/>
      <c r="K619" s="21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20"/>
      <c r="AL619" s="20"/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  <c r="BA619" s="20"/>
      <c r="BB619" s="20"/>
      <c r="BC619" s="20"/>
      <c r="BD619" s="20"/>
      <c r="BE619" s="20"/>
      <c r="BF619" s="20"/>
      <c r="BG619" s="20"/>
      <c r="BH619" s="20"/>
      <c r="BI619" s="20"/>
      <c r="BJ619" s="20"/>
      <c r="BK619" s="20"/>
      <c r="BL619" s="20"/>
      <c r="BM619" s="20"/>
      <c r="BN619" s="20"/>
      <c r="BO619" s="20"/>
      <c r="BP619" s="20"/>
      <c r="BQ619" s="20"/>
      <c r="BR619" s="20"/>
      <c r="BS619" s="20"/>
      <c r="BT619" s="20"/>
      <c r="BU619" s="20"/>
      <c r="BV619" s="20"/>
      <c r="BW619" s="20"/>
      <c r="BX619" s="20"/>
      <c r="BY619" s="20"/>
      <c r="BZ619" s="20"/>
      <c r="CA619" s="20"/>
      <c r="CB619" s="20"/>
      <c r="CC619" s="20"/>
      <c r="CD619" s="20"/>
      <c r="CE619" s="20"/>
      <c r="CF619" s="20"/>
      <c r="CG619" s="20"/>
    </row>
    <row r="620" spans="1:85" ht="15" customHeight="1" x14ac:dyDescent="0.25">
      <c r="A620" s="53"/>
      <c r="B620" s="156"/>
      <c r="C620" s="156"/>
      <c r="D620" s="156"/>
      <c r="E620" s="156"/>
      <c r="F620" s="156"/>
      <c r="G620" s="156"/>
      <c r="H620" s="156"/>
      <c r="I620" s="156"/>
      <c r="J620" s="74"/>
      <c r="K620" s="21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  <c r="AI620" s="20"/>
      <c r="AJ620" s="20"/>
      <c r="AK620" s="20"/>
      <c r="AL620" s="20"/>
      <c r="AM620" s="20"/>
      <c r="AN620" s="20"/>
      <c r="AO620" s="20"/>
      <c r="AP620" s="20"/>
      <c r="AQ620" s="20"/>
      <c r="AR620" s="20"/>
      <c r="AS620" s="20"/>
      <c r="AT620" s="20"/>
      <c r="AU620" s="20"/>
      <c r="AV620" s="20"/>
      <c r="AW620" s="20"/>
      <c r="AX620" s="20"/>
      <c r="AY620" s="20"/>
      <c r="AZ620" s="20"/>
      <c r="BA620" s="20"/>
      <c r="BB620" s="20"/>
      <c r="BC620" s="20"/>
      <c r="BD620" s="20"/>
      <c r="BE620" s="20"/>
      <c r="BF620" s="20"/>
      <c r="BG620" s="20"/>
      <c r="BH620" s="20"/>
      <c r="BI620" s="20"/>
      <c r="BJ620" s="20"/>
      <c r="BK620" s="20"/>
      <c r="BL620" s="20"/>
      <c r="BM620" s="20"/>
      <c r="BN620" s="20"/>
      <c r="BO620" s="20"/>
      <c r="BP620" s="20"/>
      <c r="BQ620" s="20"/>
      <c r="BR620" s="20"/>
      <c r="BS620" s="20"/>
      <c r="BT620" s="20"/>
      <c r="BU620" s="20"/>
      <c r="BV620" s="20"/>
      <c r="BW620" s="20"/>
      <c r="BX620" s="20"/>
      <c r="BY620" s="20"/>
      <c r="BZ620" s="20"/>
      <c r="CA620" s="20"/>
      <c r="CB620" s="20"/>
      <c r="CC620" s="20"/>
      <c r="CD620" s="20"/>
      <c r="CE620" s="20"/>
      <c r="CF620" s="20"/>
      <c r="CG620" s="20"/>
    </row>
    <row r="621" spans="1:85" ht="15" customHeight="1" x14ac:dyDescent="0.25">
      <c r="A621" s="53"/>
      <c r="B621" s="156"/>
      <c r="C621" s="156"/>
      <c r="D621" s="156"/>
      <c r="E621" s="156"/>
      <c r="F621" s="156"/>
      <c r="G621" s="156"/>
      <c r="H621" s="156"/>
      <c r="I621" s="156"/>
      <c r="J621" s="74"/>
      <c r="K621" s="21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  <c r="AI621" s="20"/>
      <c r="AJ621" s="20"/>
      <c r="AK621" s="20"/>
      <c r="AL621" s="20"/>
      <c r="AM621" s="20"/>
      <c r="AN621" s="20"/>
      <c r="AO621" s="20"/>
      <c r="AP621" s="20"/>
      <c r="AQ621" s="20"/>
      <c r="AR621" s="20"/>
      <c r="AS621" s="20"/>
      <c r="AT621" s="20"/>
      <c r="AU621" s="20"/>
      <c r="AV621" s="20"/>
      <c r="AW621" s="20"/>
      <c r="AX621" s="20"/>
      <c r="AY621" s="20"/>
      <c r="AZ621" s="20"/>
      <c r="BA621" s="20"/>
      <c r="BB621" s="20"/>
      <c r="BC621" s="20"/>
      <c r="BD621" s="20"/>
      <c r="BE621" s="20"/>
      <c r="BF621" s="20"/>
      <c r="BG621" s="20"/>
      <c r="BH621" s="20"/>
      <c r="BI621" s="20"/>
      <c r="BJ621" s="20"/>
      <c r="BK621" s="20"/>
      <c r="BL621" s="20"/>
      <c r="BM621" s="20"/>
      <c r="BN621" s="20"/>
      <c r="BO621" s="20"/>
      <c r="BP621" s="20"/>
      <c r="BQ621" s="20"/>
      <c r="BR621" s="20"/>
      <c r="BS621" s="20"/>
      <c r="BT621" s="20"/>
      <c r="BU621" s="20"/>
      <c r="BV621" s="20"/>
      <c r="BW621" s="20"/>
      <c r="BX621" s="20"/>
      <c r="BY621" s="20"/>
      <c r="BZ621" s="20"/>
      <c r="CA621" s="20"/>
      <c r="CB621" s="20"/>
      <c r="CC621" s="20"/>
      <c r="CD621" s="20"/>
      <c r="CE621" s="20"/>
      <c r="CF621" s="20"/>
      <c r="CG621" s="20"/>
    </row>
    <row r="622" spans="1:85" ht="15" customHeight="1" x14ac:dyDescent="0.25">
      <c r="A622" s="53"/>
      <c r="B622" s="156"/>
      <c r="C622" s="156"/>
      <c r="D622" s="156"/>
      <c r="E622" s="156"/>
      <c r="F622" s="156"/>
      <c r="G622" s="156"/>
      <c r="H622" s="156"/>
      <c r="I622" s="156"/>
      <c r="J622" s="74"/>
      <c r="K622" s="21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  <c r="AI622" s="20"/>
      <c r="AJ622" s="20"/>
      <c r="AK622" s="20"/>
      <c r="AL622" s="20"/>
      <c r="AM622" s="20"/>
      <c r="AN622" s="20"/>
      <c r="AO622" s="20"/>
      <c r="AP622" s="20"/>
      <c r="AQ622" s="20"/>
      <c r="AR622" s="20"/>
      <c r="AS622" s="20"/>
      <c r="AT622" s="20"/>
      <c r="AU622" s="20"/>
      <c r="AV622" s="20"/>
      <c r="AW622" s="20"/>
      <c r="AX622" s="20"/>
      <c r="AY622" s="20"/>
      <c r="AZ622" s="20"/>
      <c r="BA622" s="20"/>
      <c r="BB622" s="20"/>
      <c r="BC622" s="20"/>
      <c r="BD622" s="20"/>
      <c r="BE622" s="20"/>
      <c r="BF622" s="20"/>
      <c r="BG622" s="20"/>
      <c r="BH622" s="20"/>
      <c r="BI622" s="20"/>
      <c r="BJ622" s="20"/>
      <c r="BK622" s="20"/>
      <c r="BL622" s="20"/>
      <c r="BM622" s="20"/>
      <c r="BN622" s="20"/>
      <c r="BO622" s="20"/>
      <c r="BP622" s="20"/>
      <c r="BQ622" s="20"/>
      <c r="BR622" s="20"/>
      <c r="BS622" s="20"/>
      <c r="BT622" s="20"/>
      <c r="BU622" s="20"/>
      <c r="BV622" s="20"/>
      <c r="BW622" s="20"/>
      <c r="BX622" s="20"/>
      <c r="BY622" s="20"/>
      <c r="BZ622" s="20"/>
      <c r="CA622" s="20"/>
      <c r="CB622" s="20"/>
      <c r="CC622" s="20"/>
      <c r="CD622" s="20"/>
      <c r="CE622" s="20"/>
      <c r="CF622" s="20"/>
      <c r="CG622" s="20"/>
    </row>
    <row r="623" spans="1:85" ht="15" customHeight="1" x14ac:dyDescent="0.25">
      <c r="A623" s="53"/>
      <c r="B623" s="156"/>
      <c r="C623" s="156"/>
      <c r="D623" s="156"/>
      <c r="E623" s="156"/>
      <c r="F623" s="156"/>
      <c r="G623" s="156"/>
      <c r="H623" s="156"/>
      <c r="I623" s="156"/>
      <c r="J623" s="74"/>
      <c r="K623" s="21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20"/>
      <c r="BL623" s="20"/>
      <c r="BM623" s="20"/>
      <c r="BN623" s="20"/>
      <c r="BO623" s="20"/>
      <c r="BP623" s="20"/>
      <c r="BQ623" s="20"/>
      <c r="BR623" s="20"/>
      <c r="BS623" s="20"/>
      <c r="BT623" s="20"/>
      <c r="BU623" s="2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0"/>
    </row>
    <row r="624" spans="1:85" ht="15" customHeight="1" x14ac:dyDescent="0.25">
      <c r="A624" s="53"/>
      <c r="B624" s="156"/>
      <c r="C624" s="156"/>
      <c r="D624" s="156"/>
      <c r="E624" s="156"/>
      <c r="F624" s="156"/>
      <c r="G624" s="156"/>
      <c r="H624" s="156"/>
      <c r="I624" s="156"/>
      <c r="J624" s="74"/>
      <c r="K624" s="21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20"/>
      <c r="AL624" s="20"/>
      <c r="AM624" s="20"/>
      <c r="AN624" s="20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  <c r="BA624" s="20"/>
      <c r="BB624" s="20"/>
      <c r="BC624" s="20"/>
      <c r="BD624" s="20"/>
      <c r="BE624" s="20"/>
      <c r="BF624" s="20"/>
      <c r="BG624" s="20"/>
      <c r="BH624" s="20"/>
      <c r="BI624" s="20"/>
      <c r="BJ624" s="20"/>
      <c r="BK624" s="20"/>
      <c r="BL624" s="20"/>
      <c r="BM624" s="20"/>
      <c r="BN624" s="20"/>
      <c r="BO624" s="20"/>
      <c r="BP624" s="20"/>
      <c r="BQ624" s="20"/>
      <c r="BR624" s="20"/>
      <c r="BS624" s="20"/>
      <c r="BT624" s="20"/>
      <c r="BU624" s="20"/>
      <c r="BV624" s="20"/>
      <c r="BW624" s="20"/>
      <c r="BX624" s="20"/>
      <c r="BY624" s="20"/>
      <c r="BZ624" s="20"/>
      <c r="CA624" s="20"/>
      <c r="CB624" s="20"/>
      <c r="CC624" s="20"/>
      <c r="CD624" s="20"/>
      <c r="CE624" s="20"/>
      <c r="CF624" s="20"/>
      <c r="CG624" s="20"/>
    </row>
    <row r="625" spans="1:85" ht="15" customHeight="1" x14ac:dyDescent="0.25">
      <c r="A625" s="53"/>
      <c r="B625" s="156"/>
      <c r="C625" s="156"/>
      <c r="D625" s="156"/>
      <c r="E625" s="156"/>
      <c r="F625" s="156"/>
      <c r="G625" s="156"/>
      <c r="H625" s="156"/>
      <c r="I625" s="156"/>
      <c r="J625" s="74"/>
      <c r="K625" s="21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  <c r="BA625" s="20"/>
      <c r="BB625" s="20"/>
      <c r="BC625" s="20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0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20"/>
      <c r="CC625" s="20"/>
      <c r="CD625" s="20"/>
      <c r="CE625" s="20"/>
      <c r="CF625" s="20"/>
      <c r="CG625" s="20"/>
    </row>
    <row r="626" spans="1:85" ht="15" customHeight="1" x14ac:dyDescent="0.25">
      <c r="A626" s="53"/>
      <c r="B626" s="156"/>
      <c r="C626" s="156"/>
      <c r="D626" s="156"/>
      <c r="E626" s="156"/>
      <c r="F626" s="156"/>
      <c r="G626" s="156"/>
      <c r="H626" s="156"/>
      <c r="I626" s="156"/>
      <c r="J626" s="74"/>
      <c r="K626" s="21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20"/>
      <c r="BL626" s="20"/>
      <c r="BM626" s="20"/>
      <c r="BN626" s="20"/>
      <c r="BO626" s="20"/>
      <c r="BP626" s="20"/>
      <c r="BQ626" s="20"/>
      <c r="BR626" s="20"/>
      <c r="BS626" s="20"/>
      <c r="BT626" s="20"/>
      <c r="BU626" s="2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20"/>
    </row>
    <row r="627" spans="1:85" ht="15" customHeight="1" x14ac:dyDescent="0.25">
      <c r="A627" s="53"/>
      <c r="B627" s="156"/>
      <c r="C627" s="156"/>
      <c r="D627" s="156"/>
      <c r="E627" s="156"/>
      <c r="F627" s="156"/>
      <c r="G627" s="156"/>
      <c r="H627" s="156"/>
      <c r="I627" s="156"/>
      <c r="J627" s="74"/>
      <c r="K627" s="21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  <c r="AI627" s="20"/>
      <c r="AJ627" s="20"/>
      <c r="AK627" s="20"/>
      <c r="AL627" s="20"/>
      <c r="AM627" s="20"/>
      <c r="AN627" s="20"/>
      <c r="AO627" s="20"/>
      <c r="AP627" s="20"/>
      <c r="AQ627" s="20"/>
      <c r="AR627" s="20"/>
      <c r="AS627" s="20"/>
      <c r="AT627" s="20"/>
      <c r="AU627" s="20"/>
      <c r="AV627" s="20"/>
      <c r="AW627" s="20"/>
      <c r="AX627" s="20"/>
      <c r="AY627" s="20"/>
      <c r="AZ627" s="20"/>
      <c r="BA627" s="20"/>
      <c r="BB627" s="20"/>
      <c r="BC627" s="20"/>
      <c r="BD627" s="20"/>
      <c r="BE627" s="20"/>
      <c r="BF627" s="20"/>
      <c r="BG627" s="20"/>
      <c r="BH627" s="20"/>
      <c r="BI627" s="20"/>
      <c r="BJ627" s="20"/>
      <c r="BK627" s="20"/>
      <c r="BL627" s="20"/>
      <c r="BM627" s="20"/>
      <c r="BN627" s="20"/>
      <c r="BO627" s="20"/>
      <c r="BP627" s="20"/>
      <c r="BQ627" s="20"/>
      <c r="BR627" s="20"/>
      <c r="BS627" s="20"/>
      <c r="BT627" s="20"/>
      <c r="BU627" s="20"/>
      <c r="BV627" s="20"/>
      <c r="BW627" s="20"/>
      <c r="BX627" s="20"/>
      <c r="BY627" s="20"/>
      <c r="BZ627" s="20"/>
      <c r="CA627" s="20"/>
      <c r="CB627" s="20"/>
      <c r="CC627" s="20"/>
      <c r="CD627" s="20"/>
      <c r="CE627" s="20"/>
      <c r="CF627" s="20"/>
      <c r="CG627" s="20"/>
    </row>
    <row r="628" spans="1:85" ht="15" customHeight="1" x14ac:dyDescent="0.25">
      <c r="A628" s="53"/>
      <c r="B628" s="156"/>
      <c r="C628" s="156"/>
      <c r="D628" s="156"/>
      <c r="E628" s="156"/>
      <c r="F628" s="156"/>
      <c r="G628" s="156"/>
      <c r="H628" s="156"/>
      <c r="I628" s="156"/>
      <c r="J628" s="74"/>
      <c r="K628" s="21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20"/>
      <c r="AL628" s="20"/>
      <c r="AM628" s="20"/>
      <c r="AN628" s="20"/>
      <c r="AO628" s="20"/>
      <c r="AP628" s="20"/>
      <c r="AQ628" s="20"/>
      <c r="AR628" s="20"/>
      <c r="AS628" s="20"/>
      <c r="AT628" s="20"/>
      <c r="AU628" s="20"/>
      <c r="AV628" s="20"/>
      <c r="AW628" s="20"/>
      <c r="AX628" s="20"/>
      <c r="AY628" s="20"/>
      <c r="AZ628" s="20"/>
      <c r="BA628" s="20"/>
      <c r="BB628" s="20"/>
      <c r="BC628" s="20"/>
      <c r="BD628" s="20"/>
      <c r="BE628" s="20"/>
      <c r="BF628" s="20"/>
      <c r="BG628" s="20"/>
      <c r="BH628" s="20"/>
      <c r="BI628" s="20"/>
      <c r="BJ628" s="20"/>
      <c r="BK628" s="20"/>
      <c r="BL628" s="20"/>
      <c r="BM628" s="20"/>
      <c r="BN628" s="20"/>
      <c r="BO628" s="20"/>
      <c r="BP628" s="20"/>
      <c r="BQ628" s="20"/>
      <c r="BR628" s="20"/>
      <c r="BS628" s="20"/>
      <c r="BT628" s="20"/>
      <c r="BU628" s="20"/>
      <c r="BV628" s="20"/>
      <c r="BW628" s="20"/>
      <c r="BX628" s="20"/>
      <c r="BY628" s="20"/>
      <c r="BZ628" s="20"/>
      <c r="CA628" s="20"/>
      <c r="CB628" s="20"/>
      <c r="CC628" s="20"/>
      <c r="CD628" s="20"/>
      <c r="CE628" s="20"/>
      <c r="CF628" s="20"/>
      <c r="CG628" s="20"/>
    </row>
    <row r="629" spans="1:85" ht="15" customHeight="1" x14ac:dyDescent="0.25">
      <c r="A629" s="53"/>
      <c r="B629" s="156"/>
      <c r="C629" s="156"/>
      <c r="D629" s="156"/>
      <c r="E629" s="156"/>
      <c r="F629" s="156"/>
      <c r="G629" s="156"/>
      <c r="H629" s="156"/>
      <c r="I629" s="156"/>
      <c r="J629" s="74"/>
      <c r="K629" s="21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0"/>
      <c r="AW629" s="2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  <c r="BH629" s="20"/>
      <c r="BI629" s="20"/>
      <c r="BJ629" s="20"/>
      <c r="BK629" s="20"/>
      <c r="BL629" s="20"/>
      <c r="BM629" s="20"/>
      <c r="BN629" s="20"/>
      <c r="BO629" s="20"/>
      <c r="BP629" s="20"/>
      <c r="BQ629" s="20"/>
      <c r="BR629" s="20"/>
      <c r="BS629" s="20"/>
      <c r="BT629" s="20"/>
      <c r="BU629" s="20"/>
      <c r="BV629" s="20"/>
      <c r="BW629" s="20"/>
      <c r="BX629" s="20"/>
      <c r="BY629" s="20"/>
      <c r="BZ629" s="20"/>
      <c r="CA629" s="20"/>
      <c r="CB629" s="20"/>
      <c r="CC629" s="20"/>
      <c r="CD629" s="20"/>
      <c r="CE629" s="20"/>
      <c r="CF629" s="20"/>
      <c r="CG629" s="20"/>
    </row>
    <row r="630" spans="1:85" ht="15" customHeight="1" x14ac:dyDescent="0.25">
      <c r="A630" s="53"/>
      <c r="B630" s="156"/>
      <c r="C630" s="156"/>
      <c r="D630" s="156"/>
      <c r="E630" s="156"/>
      <c r="F630" s="156"/>
      <c r="G630" s="156"/>
      <c r="H630" s="156"/>
      <c r="I630" s="156"/>
      <c r="J630" s="74"/>
      <c r="K630" s="21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20"/>
      <c r="AL630" s="20"/>
      <c r="AM630" s="20"/>
      <c r="AN630" s="20"/>
      <c r="AO630" s="20"/>
      <c r="AP630" s="20"/>
      <c r="AQ630" s="20"/>
      <c r="AR630" s="20"/>
      <c r="AS630" s="20"/>
      <c r="AT630" s="20"/>
      <c r="AU630" s="20"/>
      <c r="AV630" s="20"/>
      <c r="AW630" s="20"/>
      <c r="AX630" s="20"/>
      <c r="AY630" s="20"/>
      <c r="AZ630" s="20"/>
      <c r="BA630" s="20"/>
      <c r="BB630" s="20"/>
      <c r="BC630" s="20"/>
      <c r="BD630" s="20"/>
      <c r="BE630" s="20"/>
      <c r="BF630" s="20"/>
      <c r="BG630" s="20"/>
      <c r="BH630" s="20"/>
      <c r="BI630" s="20"/>
      <c r="BJ630" s="20"/>
      <c r="BK630" s="20"/>
      <c r="BL630" s="20"/>
      <c r="BM630" s="20"/>
      <c r="BN630" s="20"/>
      <c r="BO630" s="20"/>
      <c r="BP630" s="20"/>
      <c r="BQ630" s="20"/>
      <c r="BR630" s="20"/>
      <c r="BS630" s="20"/>
      <c r="BT630" s="20"/>
      <c r="BU630" s="20"/>
      <c r="BV630" s="20"/>
      <c r="BW630" s="20"/>
      <c r="BX630" s="20"/>
      <c r="BY630" s="20"/>
      <c r="BZ630" s="20"/>
      <c r="CA630" s="20"/>
      <c r="CB630" s="20"/>
      <c r="CC630" s="20"/>
      <c r="CD630" s="20"/>
      <c r="CE630" s="20"/>
      <c r="CF630" s="20"/>
      <c r="CG630" s="20"/>
    </row>
    <row r="631" spans="1:85" ht="15" customHeight="1" x14ac:dyDescent="0.25">
      <c r="A631" s="53"/>
      <c r="B631" s="156"/>
      <c r="C631" s="156"/>
      <c r="D631" s="156"/>
      <c r="E631" s="156"/>
      <c r="F631" s="156"/>
      <c r="G631" s="156"/>
      <c r="H631" s="156"/>
      <c r="I631" s="156"/>
      <c r="J631" s="74"/>
      <c r="K631" s="21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  <c r="AI631" s="20"/>
      <c r="AJ631" s="20"/>
      <c r="AK631" s="20"/>
      <c r="AL631" s="20"/>
      <c r="AM631" s="20"/>
      <c r="AN631" s="20"/>
      <c r="AO631" s="20"/>
      <c r="AP631" s="20"/>
      <c r="AQ631" s="20"/>
      <c r="AR631" s="20"/>
      <c r="AS631" s="20"/>
      <c r="AT631" s="20"/>
      <c r="AU631" s="20"/>
      <c r="AV631" s="20"/>
      <c r="AW631" s="20"/>
      <c r="AX631" s="20"/>
      <c r="AY631" s="20"/>
      <c r="AZ631" s="20"/>
      <c r="BA631" s="20"/>
      <c r="BB631" s="20"/>
      <c r="BC631" s="20"/>
      <c r="BD631" s="20"/>
      <c r="BE631" s="20"/>
      <c r="BF631" s="20"/>
      <c r="BG631" s="20"/>
      <c r="BH631" s="20"/>
      <c r="BI631" s="20"/>
      <c r="BJ631" s="20"/>
      <c r="BK631" s="20"/>
      <c r="BL631" s="20"/>
      <c r="BM631" s="20"/>
      <c r="BN631" s="20"/>
      <c r="BO631" s="20"/>
      <c r="BP631" s="20"/>
      <c r="BQ631" s="20"/>
      <c r="BR631" s="20"/>
      <c r="BS631" s="20"/>
      <c r="BT631" s="20"/>
      <c r="BU631" s="20"/>
      <c r="BV631" s="20"/>
      <c r="BW631" s="20"/>
      <c r="BX631" s="20"/>
      <c r="BY631" s="20"/>
      <c r="BZ631" s="20"/>
      <c r="CA631" s="20"/>
      <c r="CB631" s="20"/>
      <c r="CC631" s="20"/>
      <c r="CD631" s="20"/>
      <c r="CE631" s="20"/>
      <c r="CF631" s="20"/>
      <c r="CG631" s="20"/>
    </row>
    <row r="632" spans="1:85" ht="15" customHeight="1" x14ac:dyDescent="0.25">
      <c r="A632" s="53"/>
      <c r="B632" s="156"/>
      <c r="C632" s="156"/>
      <c r="D632" s="156"/>
      <c r="E632" s="156"/>
      <c r="F632" s="156"/>
      <c r="G632" s="156"/>
      <c r="H632" s="156"/>
      <c r="I632" s="156"/>
      <c r="J632" s="74"/>
      <c r="K632" s="21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0"/>
      <c r="AW632" s="2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  <c r="BH632" s="20"/>
      <c r="BI632" s="20"/>
      <c r="BJ632" s="20"/>
      <c r="BK632" s="20"/>
      <c r="BL632" s="20"/>
      <c r="BM632" s="20"/>
      <c r="BN632" s="20"/>
      <c r="BO632" s="20"/>
      <c r="BP632" s="20"/>
      <c r="BQ632" s="20"/>
      <c r="BR632" s="20"/>
      <c r="BS632" s="20"/>
      <c r="BT632" s="20"/>
      <c r="BU632" s="20"/>
      <c r="BV632" s="20"/>
      <c r="BW632" s="20"/>
      <c r="BX632" s="20"/>
      <c r="BY632" s="20"/>
      <c r="BZ632" s="20"/>
      <c r="CA632" s="20"/>
      <c r="CB632" s="20"/>
      <c r="CC632" s="20"/>
      <c r="CD632" s="20"/>
      <c r="CE632" s="20"/>
      <c r="CF632" s="20"/>
      <c r="CG632" s="20"/>
    </row>
    <row r="633" spans="1:85" ht="15" customHeight="1" x14ac:dyDescent="0.25">
      <c r="A633" s="53"/>
      <c r="B633" s="156"/>
      <c r="C633" s="156"/>
      <c r="D633" s="156"/>
      <c r="E633" s="156"/>
      <c r="F633" s="156"/>
      <c r="G633" s="156"/>
      <c r="H633" s="156"/>
      <c r="I633" s="156"/>
      <c r="J633" s="74"/>
      <c r="K633" s="21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20"/>
      <c r="AL633" s="20"/>
      <c r="AM633" s="20"/>
      <c r="AN633" s="20"/>
      <c r="AO633" s="20"/>
      <c r="AP633" s="20"/>
      <c r="AQ633" s="20"/>
      <c r="AR633" s="20"/>
      <c r="AS633" s="20"/>
      <c r="AT633" s="20"/>
      <c r="AU633" s="20"/>
      <c r="AV633" s="20"/>
      <c r="AW633" s="20"/>
      <c r="AX633" s="20"/>
      <c r="AY633" s="20"/>
      <c r="AZ633" s="20"/>
      <c r="BA633" s="20"/>
      <c r="BB633" s="20"/>
      <c r="BC633" s="20"/>
      <c r="BD633" s="20"/>
      <c r="BE633" s="20"/>
      <c r="BF633" s="20"/>
      <c r="BG633" s="20"/>
      <c r="BH633" s="20"/>
      <c r="BI633" s="20"/>
      <c r="BJ633" s="20"/>
      <c r="BK633" s="20"/>
      <c r="BL633" s="20"/>
      <c r="BM633" s="20"/>
      <c r="BN633" s="20"/>
      <c r="BO633" s="20"/>
      <c r="BP633" s="20"/>
      <c r="BQ633" s="20"/>
      <c r="BR633" s="20"/>
      <c r="BS633" s="20"/>
      <c r="BT633" s="20"/>
      <c r="BU633" s="20"/>
      <c r="BV633" s="20"/>
      <c r="BW633" s="20"/>
      <c r="BX633" s="20"/>
      <c r="BY633" s="20"/>
      <c r="BZ633" s="20"/>
      <c r="CA633" s="20"/>
      <c r="CB633" s="20"/>
      <c r="CC633" s="20"/>
      <c r="CD633" s="20"/>
      <c r="CE633" s="20"/>
      <c r="CF633" s="20"/>
      <c r="CG633" s="20"/>
    </row>
    <row r="634" spans="1:85" ht="15" customHeight="1" x14ac:dyDescent="0.25">
      <c r="A634" s="53"/>
      <c r="B634" s="156"/>
      <c r="C634" s="156"/>
      <c r="D634" s="156"/>
      <c r="E634" s="156"/>
      <c r="F634" s="156"/>
      <c r="G634" s="156"/>
      <c r="H634" s="156"/>
      <c r="I634" s="156"/>
      <c r="J634" s="74"/>
      <c r="K634" s="21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20"/>
      <c r="AL634" s="20"/>
      <c r="AM634" s="20"/>
      <c r="AN634" s="20"/>
      <c r="AO634" s="20"/>
      <c r="AP634" s="20"/>
      <c r="AQ634" s="20"/>
      <c r="AR634" s="20"/>
      <c r="AS634" s="20"/>
      <c r="AT634" s="20"/>
      <c r="AU634" s="20"/>
      <c r="AV634" s="20"/>
      <c r="AW634" s="20"/>
      <c r="AX634" s="20"/>
      <c r="AY634" s="20"/>
      <c r="AZ634" s="20"/>
      <c r="BA634" s="20"/>
      <c r="BB634" s="20"/>
      <c r="BC634" s="20"/>
      <c r="BD634" s="20"/>
      <c r="BE634" s="20"/>
      <c r="BF634" s="20"/>
      <c r="BG634" s="20"/>
      <c r="BH634" s="20"/>
      <c r="BI634" s="20"/>
      <c r="BJ634" s="20"/>
      <c r="BK634" s="20"/>
      <c r="BL634" s="20"/>
      <c r="BM634" s="20"/>
      <c r="BN634" s="20"/>
      <c r="BO634" s="20"/>
      <c r="BP634" s="20"/>
      <c r="BQ634" s="20"/>
      <c r="BR634" s="20"/>
      <c r="BS634" s="20"/>
      <c r="BT634" s="20"/>
      <c r="BU634" s="20"/>
      <c r="BV634" s="20"/>
      <c r="BW634" s="20"/>
      <c r="BX634" s="20"/>
      <c r="BY634" s="20"/>
      <c r="BZ634" s="20"/>
      <c r="CA634" s="20"/>
      <c r="CB634" s="20"/>
      <c r="CC634" s="20"/>
      <c r="CD634" s="20"/>
      <c r="CE634" s="20"/>
      <c r="CF634" s="20"/>
      <c r="CG634" s="20"/>
    </row>
    <row r="635" spans="1:85" ht="15" customHeight="1" x14ac:dyDescent="0.25">
      <c r="A635" s="53"/>
      <c r="B635" s="156"/>
      <c r="C635" s="156"/>
      <c r="D635" s="156"/>
      <c r="E635" s="156"/>
      <c r="F635" s="156"/>
      <c r="G635" s="156"/>
      <c r="H635" s="156"/>
      <c r="I635" s="156"/>
      <c r="J635" s="74"/>
      <c r="K635" s="21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0"/>
      <c r="AW635" s="2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  <c r="BH635" s="20"/>
      <c r="BI635" s="20"/>
      <c r="BJ635" s="20"/>
      <c r="BK635" s="20"/>
      <c r="BL635" s="20"/>
      <c r="BM635" s="20"/>
      <c r="BN635" s="20"/>
      <c r="BO635" s="20"/>
      <c r="BP635" s="20"/>
      <c r="BQ635" s="20"/>
      <c r="BR635" s="20"/>
      <c r="BS635" s="20"/>
      <c r="BT635" s="20"/>
      <c r="BU635" s="20"/>
      <c r="BV635" s="20"/>
      <c r="BW635" s="20"/>
      <c r="BX635" s="20"/>
      <c r="BY635" s="20"/>
      <c r="BZ635" s="20"/>
      <c r="CA635" s="20"/>
      <c r="CB635" s="20"/>
      <c r="CC635" s="20"/>
      <c r="CD635" s="20"/>
      <c r="CE635" s="20"/>
      <c r="CF635" s="20"/>
      <c r="CG635" s="20"/>
    </row>
    <row r="636" spans="1:85" ht="15" customHeight="1" x14ac:dyDescent="0.25">
      <c r="A636" s="53"/>
      <c r="B636" s="156"/>
      <c r="C636" s="156"/>
      <c r="D636" s="156"/>
      <c r="E636" s="156"/>
      <c r="F636" s="156"/>
      <c r="G636" s="156"/>
      <c r="H636" s="156"/>
      <c r="I636" s="156"/>
      <c r="J636" s="74"/>
      <c r="K636" s="21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  <c r="AV636" s="20"/>
      <c r="AW636" s="20"/>
      <c r="AX636" s="20"/>
      <c r="AY636" s="20"/>
      <c r="AZ636" s="20"/>
      <c r="BA636" s="20"/>
      <c r="BB636" s="20"/>
      <c r="BC636" s="20"/>
      <c r="BD636" s="20"/>
      <c r="BE636" s="20"/>
      <c r="BF636" s="20"/>
      <c r="BG636" s="20"/>
      <c r="BH636" s="20"/>
      <c r="BI636" s="20"/>
      <c r="BJ636" s="20"/>
      <c r="BK636" s="20"/>
      <c r="BL636" s="20"/>
      <c r="BM636" s="20"/>
      <c r="BN636" s="20"/>
      <c r="BO636" s="20"/>
      <c r="BP636" s="20"/>
      <c r="BQ636" s="20"/>
      <c r="BR636" s="20"/>
      <c r="BS636" s="20"/>
      <c r="BT636" s="20"/>
      <c r="BU636" s="20"/>
      <c r="BV636" s="20"/>
      <c r="BW636" s="20"/>
      <c r="BX636" s="20"/>
      <c r="BY636" s="20"/>
      <c r="BZ636" s="20"/>
      <c r="CA636" s="20"/>
      <c r="CB636" s="20"/>
      <c r="CC636" s="20"/>
      <c r="CD636" s="20"/>
      <c r="CE636" s="20"/>
      <c r="CF636" s="20"/>
      <c r="CG636" s="20"/>
    </row>
    <row r="637" spans="1:85" ht="15" customHeight="1" x14ac:dyDescent="0.25">
      <c r="A637" s="53"/>
      <c r="B637" s="156"/>
      <c r="C637" s="156"/>
      <c r="D637" s="156"/>
      <c r="E637" s="156"/>
      <c r="F637" s="156"/>
      <c r="G637" s="156"/>
      <c r="H637" s="156"/>
      <c r="I637" s="156"/>
      <c r="J637" s="74"/>
      <c r="K637" s="21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20"/>
      <c r="AL637" s="20"/>
      <c r="AM637" s="20"/>
      <c r="AN637" s="20"/>
      <c r="AO637" s="20"/>
      <c r="AP637" s="20"/>
      <c r="AQ637" s="20"/>
      <c r="AR637" s="20"/>
      <c r="AS637" s="20"/>
      <c r="AT637" s="20"/>
      <c r="AU637" s="20"/>
      <c r="AV637" s="20"/>
      <c r="AW637" s="20"/>
      <c r="AX637" s="20"/>
      <c r="AY637" s="20"/>
      <c r="AZ637" s="20"/>
      <c r="BA637" s="20"/>
      <c r="BB637" s="20"/>
      <c r="BC637" s="20"/>
      <c r="BD637" s="20"/>
      <c r="BE637" s="20"/>
      <c r="BF637" s="20"/>
      <c r="BG637" s="20"/>
      <c r="BH637" s="20"/>
      <c r="BI637" s="20"/>
      <c r="BJ637" s="20"/>
      <c r="BK637" s="20"/>
      <c r="BL637" s="20"/>
      <c r="BM637" s="20"/>
      <c r="BN637" s="20"/>
      <c r="BO637" s="20"/>
      <c r="BP637" s="20"/>
      <c r="BQ637" s="20"/>
      <c r="BR637" s="20"/>
      <c r="BS637" s="20"/>
      <c r="BT637" s="20"/>
      <c r="BU637" s="20"/>
      <c r="BV637" s="20"/>
      <c r="BW637" s="20"/>
      <c r="BX637" s="20"/>
      <c r="BY637" s="20"/>
      <c r="BZ637" s="20"/>
      <c r="CA637" s="20"/>
      <c r="CB637" s="20"/>
      <c r="CC637" s="20"/>
      <c r="CD637" s="20"/>
      <c r="CE637" s="20"/>
      <c r="CF637" s="20"/>
      <c r="CG637" s="20"/>
    </row>
    <row r="638" spans="1:85" ht="15" customHeight="1" x14ac:dyDescent="0.25">
      <c r="A638" s="53"/>
      <c r="B638" s="156"/>
      <c r="C638" s="156"/>
      <c r="D638" s="156"/>
      <c r="E638" s="156"/>
      <c r="F638" s="156"/>
      <c r="G638" s="156"/>
      <c r="H638" s="156"/>
      <c r="I638" s="156"/>
      <c r="J638" s="74"/>
      <c r="K638" s="21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20"/>
      <c r="BL638" s="20"/>
      <c r="BM638" s="20"/>
      <c r="BN638" s="20"/>
      <c r="BO638" s="20"/>
      <c r="BP638" s="20"/>
      <c r="BQ638" s="20"/>
      <c r="BR638" s="20"/>
      <c r="BS638" s="20"/>
      <c r="BT638" s="20"/>
      <c r="BU638" s="2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</row>
    <row r="639" spans="1:85" ht="15" customHeight="1" x14ac:dyDescent="0.25">
      <c r="A639" s="53"/>
      <c r="B639" s="156"/>
      <c r="C639" s="156"/>
      <c r="D639" s="156"/>
      <c r="E639" s="156"/>
      <c r="F639" s="156"/>
      <c r="G639" s="156"/>
      <c r="H639" s="156"/>
      <c r="I639" s="156"/>
      <c r="J639" s="74"/>
      <c r="K639" s="21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  <c r="AI639" s="20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0"/>
      <c r="AW639" s="20"/>
      <c r="AX639" s="20"/>
      <c r="AY639" s="20"/>
      <c r="AZ639" s="20"/>
      <c r="BA639" s="20"/>
      <c r="BB639" s="20"/>
      <c r="BC639" s="20"/>
      <c r="BD639" s="20"/>
      <c r="BE639" s="20"/>
      <c r="BF639" s="20"/>
      <c r="BG639" s="20"/>
      <c r="BH639" s="20"/>
      <c r="BI639" s="20"/>
      <c r="BJ639" s="20"/>
      <c r="BK639" s="20"/>
      <c r="BL639" s="20"/>
      <c r="BM639" s="20"/>
      <c r="BN639" s="20"/>
      <c r="BO639" s="20"/>
      <c r="BP639" s="20"/>
      <c r="BQ639" s="20"/>
      <c r="BR639" s="20"/>
      <c r="BS639" s="20"/>
      <c r="BT639" s="20"/>
      <c r="BU639" s="20"/>
      <c r="BV639" s="20"/>
      <c r="BW639" s="20"/>
      <c r="BX639" s="20"/>
      <c r="BY639" s="20"/>
      <c r="BZ639" s="20"/>
      <c r="CA639" s="20"/>
      <c r="CB639" s="20"/>
      <c r="CC639" s="20"/>
      <c r="CD639" s="20"/>
      <c r="CE639" s="20"/>
      <c r="CF639" s="20"/>
      <c r="CG639" s="20"/>
    </row>
    <row r="640" spans="1:85" ht="15" customHeight="1" x14ac:dyDescent="0.25">
      <c r="A640" s="53"/>
      <c r="B640" s="156"/>
      <c r="C640" s="156"/>
      <c r="D640" s="156"/>
      <c r="E640" s="156"/>
      <c r="F640" s="156"/>
      <c r="G640" s="156"/>
      <c r="H640" s="156"/>
      <c r="I640" s="156"/>
      <c r="J640" s="74"/>
      <c r="K640" s="21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  <c r="AI640" s="20"/>
      <c r="AJ640" s="20"/>
      <c r="AK640" s="20"/>
      <c r="AL640" s="20"/>
      <c r="AM640" s="20"/>
      <c r="AN640" s="20"/>
      <c r="AO640" s="20"/>
      <c r="AP640" s="20"/>
      <c r="AQ640" s="20"/>
      <c r="AR640" s="20"/>
      <c r="AS640" s="20"/>
      <c r="AT640" s="20"/>
      <c r="AU640" s="20"/>
      <c r="AV640" s="20"/>
      <c r="AW640" s="20"/>
      <c r="AX640" s="20"/>
      <c r="AY640" s="20"/>
      <c r="AZ640" s="20"/>
      <c r="BA640" s="20"/>
      <c r="BB640" s="20"/>
      <c r="BC640" s="20"/>
      <c r="BD640" s="20"/>
      <c r="BE640" s="20"/>
      <c r="BF640" s="20"/>
      <c r="BG640" s="20"/>
      <c r="BH640" s="20"/>
      <c r="BI640" s="20"/>
      <c r="BJ640" s="20"/>
      <c r="BK640" s="20"/>
      <c r="BL640" s="20"/>
      <c r="BM640" s="20"/>
      <c r="BN640" s="20"/>
      <c r="BO640" s="20"/>
      <c r="BP640" s="20"/>
      <c r="BQ640" s="20"/>
      <c r="BR640" s="20"/>
      <c r="BS640" s="20"/>
      <c r="BT640" s="20"/>
      <c r="BU640" s="20"/>
      <c r="BV640" s="20"/>
      <c r="BW640" s="20"/>
      <c r="BX640" s="20"/>
      <c r="BY640" s="20"/>
      <c r="BZ640" s="20"/>
      <c r="CA640" s="20"/>
      <c r="CB640" s="20"/>
      <c r="CC640" s="20"/>
      <c r="CD640" s="20"/>
      <c r="CE640" s="20"/>
      <c r="CF640" s="20"/>
      <c r="CG640" s="20"/>
    </row>
    <row r="641" spans="1:85" ht="15" customHeight="1" x14ac:dyDescent="0.25">
      <c r="A641" s="53"/>
      <c r="B641" s="156"/>
      <c r="C641" s="156"/>
      <c r="D641" s="156"/>
      <c r="E641" s="156"/>
      <c r="F641" s="156"/>
      <c r="G641" s="156"/>
      <c r="H641" s="156"/>
      <c r="I641" s="156"/>
      <c r="J641" s="74"/>
      <c r="K641" s="21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0"/>
      <c r="AW641" s="2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  <c r="BH641" s="20"/>
      <c r="BI641" s="20"/>
      <c r="BJ641" s="20"/>
      <c r="BK641" s="20"/>
      <c r="BL641" s="20"/>
      <c r="BM641" s="20"/>
      <c r="BN641" s="20"/>
      <c r="BO641" s="20"/>
      <c r="BP641" s="20"/>
      <c r="BQ641" s="20"/>
      <c r="BR641" s="20"/>
      <c r="BS641" s="20"/>
      <c r="BT641" s="20"/>
      <c r="BU641" s="20"/>
      <c r="BV641" s="20"/>
      <c r="BW641" s="20"/>
      <c r="BX641" s="20"/>
      <c r="BY641" s="20"/>
      <c r="BZ641" s="20"/>
      <c r="CA641" s="20"/>
      <c r="CB641" s="20"/>
      <c r="CC641" s="20"/>
      <c r="CD641" s="20"/>
      <c r="CE641" s="20"/>
      <c r="CF641" s="20"/>
      <c r="CG641" s="20"/>
    </row>
    <row r="642" spans="1:85" ht="15" customHeight="1" x14ac:dyDescent="0.25">
      <c r="A642" s="53"/>
      <c r="B642" s="156"/>
      <c r="C642" s="156"/>
      <c r="D642" s="156"/>
      <c r="E642" s="156"/>
      <c r="F642" s="156"/>
      <c r="G642" s="156"/>
      <c r="H642" s="156"/>
      <c r="I642" s="156"/>
      <c r="J642" s="74"/>
      <c r="K642" s="21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  <c r="AI642" s="20"/>
      <c r="AJ642" s="20"/>
      <c r="AK642" s="20"/>
      <c r="AL642" s="20"/>
      <c r="AM642" s="20"/>
      <c r="AN642" s="20"/>
      <c r="AO642" s="20"/>
      <c r="AP642" s="20"/>
      <c r="AQ642" s="20"/>
      <c r="AR642" s="20"/>
      <c r="AS642" s="20"/>
      <c r="AT642" s="20"/>
      <c r="AU642" s="20"/>
      <c r="AV642" s="20"/>
      <c r="AW642" s="20"/>
      <c r="AX642" s="20"/>
      <c r="AY642" s="20"/>
      <c r="AZ642" s="20"/>
      <c r="BA642" s="20"/>
      <c r="BB642" s="20"/>
      <c r="BC642" s="20"/>
      <c r="BD642" s="20"/>
      <c r="BE642" s="20"/>
      <c r="BF642" s="20"/>
      <c r="BG642" s="20"/>
      <c r="BH642" s="20"/>
      <c r="BI642" s="20"/>
      <c r="BJ642" s="20"/>
      <c r="BK642" s="20"/>
      <c r="BL642" s="20"/>
      <c r="BM642" s="20"/>
      <c r="BN642" s="20"/>
      <c r="BO642" s="20"/>
      <c r="BP642" s="20"/>
      <c r="BQ642" s="20"/>
      <c r="BR642" s="20"/>
      <c r="BS642" s="20"/>
      <c r="BT642" s="20"/>
      <c r="BU642" s="20"/>
      <c r="BV642" s="20"/>
      <c r="BW642" s="20"/>
      <c r="BX642" s="20"/>
      <c r="BY642" s="20"/>
      <c r="BZ642" s="20"/>
      <c r="CA642" s="20"/>
      <c r="CB642" s="20"/>
      <c r="CC642" s="20"/>
      <c r="CD642" s="20"/>
      <c r="CE642" s="20"/>
      <c r="CF642" s="20"/>
      <c r="CG642" s="20"/>
    </row>
    <row r="643" spans="1:85" ht="15" customHeight="1" x14ac:dyDescent="0.25">
      <c r="A643" s="53"/>
      <c r="B643" s="156"/>
      <c r="C643" s="156"/>
      <c r="D643" s="156"/>
      <c r="E643" s="156"/>
      <c r="F643" s="156"/>
      <c r="G643" s="156"/>
      <c r="H643" s="156"/>
      <c r="I643" s="156"/>
      <c r="J643" s="74"/>
      <c r="K643" s="21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  <c r="AI643" s="20"/>
      <c r="AJ643" s="20"/>
      <c r="AK643" s="20"/>
      <c r="AL643" s="20"/>
      <c r="AM643" s="20"/>
      <c r="AN643" s="20"/>
      <c r="AO643" s="20"/>
      <c r="AP643" s="20"/>
      <c r="AQ643" s="20"/>
      <c r="AR643" s="20"/>
      <c r="AS643" s="20"/>
      <c r="AT643" s="20"/>
      <c r="AU643" s="20"/>
      <c r="AV643" s="20"/>
      <c r="AW643" s="20"/>
      <c r="AX643" s="20"/>
      <c r="AY643" s="20"/>
      <c r="AZ643" s="20"/>
      <c r="BA643" s="20"/>
      <c r="BB643" s="20"/>
      <c r="BC643" s="20"/>
      <c r="BD643" s="20"/>
      <c r="BE643" s="20"/>
      <c r="BF643" s="20"/>
      <c r="BG643" s="20"/>
      <c r="BH643" s="20"/>
      <c r="BI643" s="20"/>
      <c r="BJ643" s="20"/>
      <c r="BK643" s="20"/>
      <c r="BL643" s="20"/>
      <c r="BM643" s="20"/>
      <c r="BN643" s="20"/>
      <c r="BO643" s="20"/>
      <c r="BP643" s="20"/>
      <c r="BQ643" s="20"/>
      <c r="BR643" s="20"/>
      <c r="BS643" s="20"/>
      <c r="BT643" s="20"/>
      <c r="BU643" s="20"/>
      <c r="BV643" s="20"/>
      <c r="BW643" s="20"/>
      <c r="BX643" s="20"/>
      <c r="BY643" s="20"/>
      <c r="BZ643" s="20"/>
      <c r="CA643" s="20"/>
      <c r="CB643" s="20"/>
      <c r="CC643" s="20"/>
      <c r="CD643" s="20"/>
      <c r="CE643" s="20"/>
      <c r="CF643" s="20"/>
      <c r="CG643" s="20"/>
    </row>
    <row r="644" spans="1:85" ht="15" customHeight="1" x14ac:dyDescent="0.25">
      <c r="A644" s="53"/>
      <c r="B644" s="156"/>
      <c r="C644" s="156"/>
      <c r="D644" s="156"/>
      <c r="E644" s="156"/>
      <c r="F644" s="156"/>
      <c r="G644" s="156"/>
      <c r="H644" s="156"/>
      <c r="I644" s="156"/>
      <c r="J644" s="74"/>
      <c r="K644" s="21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0"/>
      <c r="AW644" s="2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  <c r="BH644" s="20"/>
      <c r="BI644" s="20"/>
      <c r="BJ644" s="20"/>
      <c r="BK644" s="20"/>
      <c r="BL644" s="20"/>
      <c r="BM644" s="20"/>
      <c r="BN644" s="20"/>
      <c r="BO644" s="20"/>
      <c r="BP644" s="20"/>
      <c r="BQ644" s="20"/>
      <c r="BR644" s="20"/>
      <c r="BS644" s="20"/>
      <c r="BT644" s="20"/>
      <c r="BU644" s="20"/>
      <c r="BV644" s="20"/>
      <c r="BW644" s="20"/>
      <c r="BX644" s="20"/>
      <c r="BY644" s="20"/>
      <c r="BZ644" s="20"/>
      <c r="CA644" s="20"/>
      <c r="CB644" s="20"/>
      <c r="CC644" s="20"/>
      <c r="CD644" s="20"/>
      <c r="CE644" s="20"/>
      <c r="CF644" s="20"/>
      <c r="CG644" s="20"/>
    </row>
    <row r="645" spans="1:85" ht="15" customHeight="1" x14ac:dyDescent="0.25">
      <c r="A645" s="53"/>
      <c r="B645" s="156"/>
      <c r="C645" s="156"/>
      <c r="D645" s="156"/>
      <c r="E645" s="156"/>
      <c r="F645" s="156"/>
      <c r="G645" s="156"/>
      <c r="H645" s="156"/>
      <c r="I645" s="156"/>
      <c r="J645" s="74"/>
      <c r="K645" s="21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  <c r="AI645" s="20"/>
      <c r="AJ645" s="20"/>
      <c r="AK645" s="20"/>
      <c r="AL645" s="20"/>
      <c r="AM645" s="20"/>
      <c r="AN645" s="20"/>
      <c r="AO645" s="20"/>
      <c r="AP645" s="20"/>
      <c r="AQ645" s="20"/>
      <c r="AR645" s="20"/>
      <c r="AS645" s="20"/>
      <c r="AT645" s="20"/>
      <c r="AU645" s="20"/>
      <c r="AV645" s="20"/>
      <c r="AW645" s="20"/>
      <c r="AX645" s="20"/>
      <c r="AY645" s="20"/>
      <c r="AZ645" s="20"/>
      <c r="BA645" s="20"/>
      <c r="BB645" s="20"/>
      <c r="BC645" s="20"/>
      <c r="BD645" s="20"/>
      <c r="BE645" s="20"/>
      <c r="BF645" s="20"/>
      <c r="BG645" s="20"/>
      <c r="BH645" s="20"/>
      <c r="BI645" s="20"/>
      <c r="BJ645" s="20"/>
      <c r="BK645" s="20"/>
      <c r="BL645" s="20"/>
      <c r="BM645" s="20"/>
      <c r="BN645" s="20"/>
      <c r="BO645" s="20"/>
      <c r="BP645" s="20"/>
      <c r="BQ645" s="20"/>
      <c r="BR645" s="20"/>
      <c r="BS645" s="20"/>
      <c r="BT645" s="20"/>
      <c r="BU645" s="20"/>
      <c r="BV645" s="20"/>
      <c r="BW645" s="20"/>
      <c r="BX645" s="20"/>
      <c r="BY645" s="20"/>
      <c r="BZ645" s="20"/>
      <c r="CA645" s="20"/>
      <c r="CB645" s="20"/>
      <c r="CC645" s="20"/>
      <c r="CD645" s="20"/>
      <c r="CE645" s="20"/>
      <c r="CF645" s="20"/>
      <c r="CG645" s="20"/>
    </row>
    <row r="646" spans="1:85" ht="15" customHeight="1" x14ac:dyDescent="0.25">
      <c r="A646" s="53"/>
      <c r="B646" s="156"/>
      <c r="C646" s="156"/>
      <c r="D646" s="156"/>
      <c r="E646" s="156"/>
      <c r="F646" s="156"/>
      <c r="G646" s="156"/>
      <c r="H646" s="156"/>
      <c r="I646" s="156"/>
      <c r="J646" s="74"/>
      <c r="K646" s="21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  <c r="AI646" s="20"/>
      <c r="AJ646" s="20"/>
      <c r="AK646" s="20"/>
      <c r="AL646" s="20"/>
      <c r="AM646" s="20"/>
      <c r="AN646" s="20"/>
      <c r="AO646" s="20"/>
      <c r="AP646" s="20"/>
      <c r="AQ646" s="20"/>
      <c r="AR646" s="20"/>
      <c r="AS646" s="20"/>
      <c r="AT646" s="20"/>
      <c r="AU646" s="20"/>
      <c r="AV646" s="20"/>
      <c r="AW646" s="20"/>
      <c r="AX646" s="20"/>
      <c r="AY646" s="20"/>
      <c r="AZ646" s="20"/>
      <c r="BA646" s="20"/>
      <c r="BB646" s="20"/>
      <c r="BC646" s="20"/>
      <c r="BD646" s="20"/>
      <c r="BE646" s="20"/>
      <c r="BF646" s="20"/>
      <c r="BG646" s="20"/>
      <c r="BH646" s="20"/>
      <c r="BI646" s="20"/>
      <c r="BJ646" s="20"/>
      <c r="BK646" s="20"/>
      <c r="BL646" s="20"/>
      <c r="BM646" s="20"/>
      <c r="BN646" s="20"/>
      <c r="BO646" s="20"/>
      <c r="BP646" s="20"/>
      <c r="BQ646" s="20"/>
      <c r="BR646" s="20"/>
      <c r="BS646" s="20"/>
      <c r="BT646" s="20"/>
      <c r="BU646" s="20"/>
      <c r="BV646" s="20"/>
      <c r="BW646" s="20"/>
      <c r="BX646" s="20"/>
      <c r="BY646" s="20"/>
      <c r="BZ646" s="20"/>
      <c r="CA646" s="20"/>
      <c r="CB646" s="20"/>
      <c r="CC646" s="20"/>
      <c r="CD646" s="20"/>
      <c r="CE646" s="20"/>
      <c r="CF646" s="20"/>
      <c r="CG646" s="20"/>
    </row>
    <row r="647" spans="1:85" ht="15" customHeight="1" x14ac:dyDescent="0.25">
      <c r="A647" s="53"/>
      <c r="B647" s="156"/>
      <c r="C647" s="156"/>
      <c r="D647" s="156"/>
      <c r="E647" s="156"/>
      <c r="F647" s="156"/>
      <c r="G647" s="156"/>
      <c r="H647" s="156"/>
      <c r="I647" s="156"/>
      <c r="J647" s="74"/>
      <c r="K647" s="21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0"/>
      <c r="AW647" s="2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  <c r="BH647" s="20"/>
      <c r="BI647" s="20"/>
      <c r="BJ647" s="20"/>
      <c r="BK647" s="20"/>
      <c r="BL647" s="20"/>
      <c r="BM647" s="20"/>
      <c r="BN647" s="20"/>
      <c r="BO647" s="20"/>
      <c r="BP647" s="20"/>
      <c r="BQ647" s="20"/>
      <c r="BR647" s="20"/>
      <c r="BS647" s="20"/>
      <c r="BT647" s="20"/>
      <c r="BU647" s="20"/>
      <c r="BV647" s="20"/>
      <c r="BW647" s="20"/>
      <c r="BX647" s="20"/>
      <c r="BY647" s="20"/>
      <c r="BZ647" s="20"/>
      <c r="CA647" s="20"/>
      <c r="CB647" s="20"/>
      <c r="CC647" s="20"/>
      <c r="CD647" s="20"/>
      <c r="CE647" s="20"/>
      <c r="CF647" s="20"/>
      <c r="CG647" s="20"/>
    </row>
    <row r="648" spans="1:85" ht="15" customHeight="1" x14ac:dyDescent="0.25">
      <c r="A648" s="53"/>
      <c r="B648" s="156"/>
      <c r="C648" s="156"/>
      <c r="D648" s="156"/>
      <c r="E648" s="156"/>
      <c r="F648" s="156"/>
      <c r="G648" s="156"/>
      <c r="H648" s="156"/>
      <c r="I648" s="156"/>
      <c r="J648" s="74"/>
      <c r="K648" s="21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  <c r="AI648" s="20"/>
      <c r="AJ648" s="20"/>
      <c r="AK648" s="20"/>
      <c r="AL648" s="20"/>
      <c r="AM648" s="20"/>
      <c r="AN648" s="20"/>
      <c r="AO648" s="20"/>
      <c r="AP648" s="20"/>
      <c r="AQ648" s="20"/>
      <c r="AR648" s="20"/>
      <c r="AS648" s="20"/>
      <c r="AT648" s="20"/>
      <c r="AU648" s="20"/>
      <c r="AV648" s="20"/>
      <c r="AW648" s="20"/>
      <c r="AX648" s="20"/>
      <c r="AY648" s="20"/>
      <c r="AZ648" s="20"/>
      <c r="BA648" s="20"/>
      <c r="BB648" s="20"/>
      <c r="BC648" s="20"/>
      <c r="BD648" s="20"/>
      <c r="BE648" s="20"/>
      <c r="BF648" s="20"/>
      <c r="BG648" s="20"/>
      <c r="BH648" s="20"/>
      <c r="BI648" s="20"/>
      <c r="BJ648" s="20"/>
      <c r="BK648" s="20"/>
      <c r="BL648" s="20"/>
      <c r="BM648" s="20"/>
      <c r="BN648" s="20"/>
      <c r="BO648" s="20"/>
      <c r="BP648" s="20"/>
      <c r="BQ648" s="20"/>
      <c r="BR648" s="20"/>
      <c r="BS648" s="20"/>
      <c r="BT648" s="20"/>
      <c r="BU648" s="20"/>
      <c r="BV648" s="20"/>
      <c r="BW648" s="20"/>
      <c r="BX648" s="20"/>
      <c r="BY648" s="20"/>
      <c r="BZ648" s="20"/>
      <c r="CA648" s="20"/>
      <c r="CB648" s="20"/>
      <c r="CC648" s="20"/>
      <c r="CD648" s="20"/>
      <c r="CE648" s="20"/>
      <c r="CF648" s="20"/>
      <c r="CG648" s="20"/>
    </row>
    <row r="649" spans="1:85" ht="15" customHeight="1" x14ac:dyDescent="0.25">
      <c r="A649" s="53"/>
      <c r="B649" s="156"/>
      <c r="C649" s="156"/>
      <c r="D649" s="156"/>
      <c r="E649" s="156"/>
      <c r="F649" s="156"/>
      <c r="G649" s="156"/>
      <c r="H649" s="156"/>
      <c r="I649" s="156"/>
      <c r="J649" s="74"/>
      <c r="K649" s="21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  <c r="AI649" s="20"/>
      <c r="AJ649" s="20"/>
      <c r="AK649" s="20"/>
      <c r="AL649" s="20"/>
      <c r="AM649" s="20"/>
      <c r="AN649" s="20"/>
      <c r="AO649" s="20"/>
      <c r="AP649" s="20"/>
      <c r="AQ649" s="20"/>
      <c r="AR649" s="20"/>
      <c r="AS649" s="20"/>
      <c r="AT649" s="20"/>
      <c r="AU649" s="20"/>
      <c r="AV649" s="20"/>
      <c r="AW649" s="20"/>
      <c r="AX649" s="20"/>
      <c r="AY649" s="20"/>
      <c r="AZ649" s="20"/>
      <c r="BA649" s="20"/>
      <c r="BB649" s="20"/>
      <c r="BC649" s="20"/>
      <c r="BD649" s="20"/>
      <c r="BE649" s="20"/>
      <c r="BF649" s="20"/>
      <c r="BG649" s="20"/>
      <c r="BH649" s="20"/>
      <c r="BI649" s="20"/>
      <c r="BJ649" s="20"/>
      <c r="BK649" s="20"/>
      <c r="BL649" s="20"/>
      <c r="BM649" s="20"/>
      <c r="BN649" s="20"/>
      <c r="BO649" s="20"/>
      <c r="BP649" s="20"/>
      <c r="BQ649" s="20"/>
      <c r="BR649" s="20"/>
      <c r="BS649" s="20"/>
      <c r="BT649" s="20"/>
      <c r="BU649" s="20"/>
      <c r="BV649" s="20"/>
      <c r="BW649" s="20"/>
      <c r="BX649" s="20"/>
      <c r="BY649" s="20"/>
      <c r="BZ649" s="20"/>
      <c r="CA649" s="20"/>
      <c r="CB649" s="20"/>
      <c r="CC649" s="20"/>
      <c r="CD649" s="20"/>
      <c r="CE649" s="20"/>
      <c r="CF649" s="20"/>
      <c r="CG649" s="20"/>
    </row>
    <row r="650" spans="1:85" ht="15" customHeight="1" x14ac:dyDescent="0.25">
      <c r="A650" s="53"/>
      <c r="B650" s="156"/>
      <c r="C650" s="156"/>
      <c r="D650" s="156"/>
      <c r="E650" s="156"/>
      <c r="F650" s="156"/>
      <c r="G650" s="156"/>
      <c r="H650" s="156"/>
      <c r="I650" s="156"/>
      <c r="J650" s="74"/>
      <c r="K650" s="21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0"/>
      <c r="AW650" s="2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  <c r="BH650" s="20"/>
      <c r="BI650" s="20"/>
      <c r="BJ650" s="20"/>
      <c r="BK650" s="20"/>
      <c r="BL650" s="20"/>
      <c r="BM650" s="20"/>
      <c r="BN650" s="20"/>
      <c r="BO650" s="20"/>
      <c r="BP650" s="20"/>
      <c r="BQ650" s="20"/>
      <c r="BR650" s="20"/>
      <c r="BS650" s="20"/>
      <c r="BT650" s="20"/>
      <c r="BU650" s="20"/>
      <c r="BV650" s="20"/>
      <c r="BW650" s="20"/>
      <c r="BX650" s="20"/>
      <c r="BY650" s="20"/>
      <c r="BZ650" s="20"/>
      <c r="CA650" s="20"/>
      <c r="CB650" s="20"/>
      <c r="CC650" s="20"/>
      <c r="CD650" s="20"/>
      <c r="CE650" s="20"/>
      <c r="CF650" s="20"/>
      <c r="CG650" s="20"/>
    </row>
    <row r="651" spans="1:85" ht="15" customHeight="1" x14ac:dyDescent="0.25">
      <c r="A651" s="53"/>
      <c r="B651" s="156"/>
      <c r="C651" s="156"/>
      <c r="D651" s="156"/>
      <c r="E651" s="156"/>
      <c r="F651" s="156"/>
      <c r="G651" s="156"/>
      <c r="H651" s="156"/>
      <c r="I651" s="156"/>
      <c r="J651" s="74"/>
      <c r="K651" s="21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  <c r="AI651" s="20"/>
      <c r="AJ651" s="20"/>
      <c r="AK651" s="20"/>
      <c r="AL651" s="20"/>
      <c r="AM651" s="20"/>
      <c r="AN651" s="20"/>
      <c r="AO651" s="20"/>
      <c r="AP651" s="20"/>
      <c r="AQ651" s="20"/>
      <c r="AR651" s="20"/>
      <c r="AS651" s="20"/>
      <c r="AT651" s="20"/>
      <c r="AU651" s="20"/>
      <c r="AV651" s="20"/>
      <c r="AW651" s="20"/>
      <c r="AX651" s="20"/>
      <c r="AY651" s="20"/>
      <c r="AZ651" s="20"/>
      <c r="BA651" s="20"/>
      <c r="BB651" s="20"/>
      <c r="BC651" s="20"/>
      <c r="BD651" s="20"/>
      <c r="BE651" s="20"/>
      <c r="BF651" s="20"/>
      <c r="BG651" s="20"/>
      <c r="BH651" s="20"/>
      <c r="BI651" s="20"/>
      <c r="BJ651" s="20"/>
      <c r="BK651" s="20"/>
      <c r="BL651" s="20"/>
      <c r="BM651" s="20"/>
      <c r="BN651" s="20"/>
      <c r="BO651" s="20"/>
      <c r="BP651" s="20"/>
      <c r="BQ651" s="20"/>
      <c r="BR651" s="20"/>
      <c r="BS651" s="20"/>
      <c r="BT651" s="20"/>
      <c r="BU651" s="20"/>
      <c r="BV651" s="20"/>
      <c r="BW651" s="20"/>
      <c r="BX651" s="20"/>
      <c r="BY651" s="20"/>
      <c r="BZ651" s="20"/>
      <c r="CA651" s="20"/>
      <c r="CB651" s="20"/>
      <c r="CC651" s="20"/>
      <c r="CD651" s="20"/>
      <c r="CE651" s="20"/>
      <c r="CF651" s="20"/>
      <c r="CG651" s="20"/>
    </row>
    <row r="652" spans="1:85" ht="15" customHeight="1" x14ac:dyDescent="0.25">
      <c r="A652" s="53"/>
      <c r="B652" s="156"/>
      <c r="C652" s="156"/>
      <c r="D652" s="156"/>
      <c r="E652" s="156"/>
      <c r="F652" s="156"/>
      <c r="G652" s="156"/>
      <c r="H652" s="156"/>
      <c r="I652" s="156"/>
      <c r="J652" s="74"/>
      <c r="K652" s="21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  <c r="AI652" s="20"/>
      <c r="AJ652" s="20"/>
      <c r="AK652" s="20"/>
      <c r="AL652" s="20"/>
      <c r="AM652" s="20"/>
      <c r="AN652" s="20"/>
      <c r="AO652" s="20"/>
      <c r="AP652" s="20"/>
      <c r="AQ652" s="20"/>
      <c r="AR652" s="20"/>
      <c r="AS652" s="20"/>
      <c r="AT652" s="20"/>
      <c r="AU652" s="20"/>
      <c r="AV652" s="20"/>
      <c r="AW652" s="20"/>
      <c r="AX652" s="20"/>
      <c r="AY652" s="20"/>
      <c r="AZ652" s="20"/>
      <c r="BA652" s="20"/>
      <c r="BB652" s="20"/>
      <c r="BC652" s="20"/>
      <c r="BD652" s="20"/>
      <c r="BE652" s="20"/>
      <c r="BF652" s="20"/>
      <c r="BG652" s="20"/>
      <c r="BH652" s="20"/>
      <c r="BI652" s="20"/>
      <c r="BJ652" s="20"/>
      <c r="BK652" s="20"/>
      <c r="BL652" s="20"/>
      <c r="BM652" s="20"/>
      <c r="BN652" s="20"/>
      <c r="BO652" s="20"/>
      <c r="BP652" s="20"/>
      <c r="BQ652" s="20"/>
      <c r="BR652" s="20"/>
      <c r="BS652" s="20"/>
      <c r="BT652" s="20"/>
      <c r="BU652" s="20"/>
      <c r="BV652" s="20"/>
      <c r="BW652" s="20"/>
      <c r="BX652" s="20"/>
      <c r="BY652" s="20"/>
      <c r="BZ652" s="20"/>
      <c r="CA652" s="20"/>
      <c r="CB652" s="20"/>
      <c r="CC652" s="20"/>
      <c r="CD652" s="20"/>
      <c r="CE652" s="20"/>
      <c r="CF652" s="20"/>
      <c r="CG652" s="20"/>
    </row>
    <row r="653" spans="1:85" ht="15" customHeight="1" x14ac:dyDescent="0.25">
      <c r="A653" s="53"/>
      <c r="B653" s="156"/>
      <c r="C653" s="156"/>
      <c r="D653" s="156"/>
      <c r="E653" s="156"/>
      <c r="F653" s="156"/>
      <c r="G653" s="156"/>
      <c r="H653" s="156"/>
      <c r="I653" s="156"/>
      <c r="J653" s="74"/>
      <c r="K653" s="21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0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</row>
    <row r="654" spans="1:85" ht="15" customHeight="1" x14ac:dyDescent="0.25">
      <c r="A654" s="53"/>
      <c r="B654" s="156"/>
      <c r="C654" s="156"/>
      <c r="D654" s="156"/>
      <c r="E654" s="156"/>
      <c r="F654" s="156"/>
      <c r="G654" s="156"/>
      <c r="H654" s="156"/>
      <c r="I654" s="156"/>
      <c r="J654" s="74"/>
      <c r="K654" s="21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  <c r="AI654" s="20"/>
      <c r="AJ654" s="20"/>
      <c r="AK654" s="20"/>
      <c r="AL654" s="20"/>
      <c r="AM654" s="20"/>
      <c r="AN654" s="20"/>
      <c r="AO654" s="20"/>
      <c r="AP654" s="20"/>
      <c r="AQ654" s="20"/>
      <c r="AR654" s="20"/>
      <c r="AS654" s="20"/>
      <c r="AT654" s="20"/>
      <c r="AU654" s="20"/>
      <c r="AV654" s="20"/>
      <c r="AW654" s="20"/>
      <c r="AX654" s="20"/>
      <c r="AY654" s="20"/>
      <c r="AZ654" s="20"/>
      <c r="BA654" s="20"/>
      <c r="BB654" s="20"/>
      <c r="BC654" s="20"/>
      <c r="BD654" s="20"/>
      <c r="BE654" s="20"/>
      <c r="BF654" s="20"/>
      <c r="BG654" s="20"/>
      <c r="BH654" s="20"/>
      <c r="BI654" s="20"/>
      <c r="BJ654" s="20"/>
      <c r="BK654" s="20"/>
      <c r="BL654" s="20"/>
      <c r="BM654" s="20"/>
      <c r="BN654" s="20"/>
      <c r="BO654" s="20"/>
      <c r="BP654" s="20"/>
      <c r="BQ654" s="20"/>
      <c r="BR654" s="20"/>
      <c r="BS654" s="20"/>
      <c r="BT654" s="20"/>
      <c r="BU654" s="20"/>
      <c r="BV654" s="20"/>
      <c r="BW654" s="20"/>
      <c r="BX654" s="20"/>
      <c r="BY654" s="20"/>
      <c r="BZ654" s="20"/>
      <c r="CA654" s="20"/>
      <c r="CB654" s="20"/>
      <c r="CC654" s="20"/>
      <c r="CD654" s="20"/>
      <c r="CE654" s="20"/>
      <c r="CF654" s="20"/>
      <c r="CG654" s="20"/>
    </row>
    <row r="655" spans="1:85" ht="15" customHeight="1" x14ac:dyDescent="0.25">
      <c r="A655" s="53"/>
      <c r="B655" s="156"/>
      <c r="C655" s="156"/>
      <c r="D655" s="156"/>
      <c r="E655" s="156"/>
      <c r="F655" s="156"/>
      <c r="G655" s="156"/>
      <c r="H655" s="156"/>
      <c r="I655" s="156"/>
      <c r="J655" s="74"/>
      <c r="K655" s="21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  <c r="AI655" s="20"/>
      <c r="AJ655" s="20"/>
      <c r="AK655" s="20"/>
      <c r="AL655" s="20"/>
      <c r="AM655" s="20"/>
      <c r="AN655" s="20"/>
      <c r="AO655" s="20"/>
      <c r="AP655" s="20"/>
      <c r="AQ655" s="20"/>
      <c r="AR655" s="20"/>
      <c r="AS655" s="20"/>
      <c r="AT655" s="20"/>
      <c r="AU655" s="20"/>
      <c r="AV655" s="20"/>
      <c r="AW655" s="20"/>
      <c r="AX655" s="20"/>
      <c r="AY655" s="20"/>
      <c r="AZ655" s="20"/>
      <c r="BA655" s="20"/>
      <c r="BB655" s="20"/>
      <c r="BC655" s="20"/>
      <c r="BD655" s="20"/>
      <c r="BE655" s="20"/>
      <c r="BF655" s="20"/>
      <c r="BG655" s="20"/>
      <c r="BH655" s="20"/>
      <c r="BI655" s="20"/>
      <c r="BJ655" s="20"/>
      <c r="BK655" s="20"/>
      <c r="BL655" s="20"/>
      <c r="BM655" s="20"/>
      <c r="BN655" s="20"/>
      <c r="BO655" s="20"/>
      <c r="BP655" s="20"/>
      <c r="BQ655" s="20"/>
      <c r="BR655" s="20"/>
      <c r="BS655" s="20"/>
      <c r="BT655" s="20"/>
      <c r="BU655" s="20"/>
      <c r="BV655" s="20"/>
      <c r="BW655" s="20"/>
      <c r="BX655" s="20"/>
      <c r="BY655" s="20"/>
      <c r="BZ655" s="20"/>
      <c r="CA655" s="20"/>
      <c r="CB655" s="20"/>
      <c r="CC655" s="20"/>
      <c r="CD655" s="20"/>
      <c r="CE655" s="20"/>
      <c r="CF655" s="20"/>
      <c r="CG655" s="20"/>
    </row>
    <row r="656" spans="1:85" ht="15" customHeight="1" x14ac:dyDescent="0.25">
      <c r="A656" s="53"/>
      <c r="B656" s="156"/>
      <c r="C656" s="156"/>
      <c r="D656" s="156"/>
      <c r="E656" s="156"/>
      <c r="F656" s="156"/>
      <c r="G656" s="156"/>
      <c r="H656" s="156"/>
      <c r="I656" s="156"/>
      <c r="J656" s="74"/>
      <c r="K656" s="21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20"/>
      <c r="BC656" s="20"/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20"/>
      <c r="BR656" s="20"/>
      <c r="BS656" s="20"/>
      <c r="BT656" s="20"/>
      <c r="BU656" s="20"/>
      <c r="BV656" s="20"/>
      <c r="BW656" s="20"/>
      <c r="BX656" s="20"/>
      <c r="BY656" s="20"/>
      <c r="BZ656" s="20"/>
      <c r="CA656" s="20"/>
      <c r="CB656" s="20"/>
      <c r="CC656" s="20"/>
      <c r="CD656" s="20"/>
      <c r="CE656" s="20"/>
      <c r="CF656" s="20"/>
      <c r="CG656" s="20"/>
    </row>
    <row r="657" spans="1:85" ht="15" customHeight="1" x14ac:dyDescent="0.25">
      <c r="A657" s="53"/>
      <c r="B657" s="156"/>
      <c r="C657" s="156"/>
      <c r="D657" s="156"/>
      <c r="E657" s="156"/>
      <c r="F657" s="156"/>
      <c r="G657" s="156"/>
      <c r="H657" s="156"/>
      <c r="I657" s="156"/>
      <c r="J657" s="74"/>
      <c r="K657" s="21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  <c r="AI657" s="20"/>
      <c r="AJ657" s="20"/>
      <c r="AK657" s="20"/>
      <c r="AL657" s="20"/>
      <c r="AM657" s="20"/>
      <c r="AN657" s="20"/>
      <c r="AO657" s="20"/>
      <c r="AP657" s="20"/>
      <c r="AQ657" s="20"/>
      <c r="AR657" s="20"/>
      <c r="AS657" s="20"/>
      <c r="AT657" s="20"/>
      <c r="AU657" s="20"/>
      <c r="AV657" s="20"/>
      <c r="AW657" s="20"/>
      <c r="AX657" s="20"/>
      <c r="AY657" s="20"/>
      <c r="AZ657" s="20"/>
      <c r="BA657" s="20"/>
      <c r="BB657" s="20"/>
      <c r="BC657" s="20"/>
      <c r="BD657" s="20"/>
      <c r="BE657" s="20"/>
      <c r="BF657" s="20"/>
      <c r="BG657" s="20"/>
      <c r="BH657" s="20"/>
      <c r="BI657" s="20"/>
      <c r="BJ657" s="20"/>
      <c r="BK657" s="20"/>
      <c r="BL657" s="20"/>
      <c r="BM657" s="20"/>
      <c r="BN657" s="20"/>
      <c r="BO657" s="20"/>
      <c r="BP657" s="20"/>
      <c r="BQ657" s="20"/>
      <c r="BR657" s="20"/>
      <c r="BS657" s="20"/>
      <c r="BT657" s="20"/>
      <c r="BU657" s="20"/>
      <c r="BV657" s="20"/>
      <c r="BW657" s="20"/>
      <c r="BX657" s="20"/>
      <c r="BY657" s="20"/>
      <c r="BZ657" s="20"/>
      <c r="CA657" s="20"/>
      <c r="CB657" s="20"/>
      <c r="CC657" s="20"/>
      <c r="CD657" s="20"/>
      <c r="CE657" s="20"/>
      <c r="CF657" s="20"/>
      <c r="CG657" s="20"/>
    </row>
    <row r="658" spans="1:85" ht="15" customHeight="1" x14ac:dyDescent="0.25">
      <c r="A658" s="53"/>
      <c r="B658" s="156"/>
      <c r="C658" s="156"/>
      <c r="D658" s="156"/>
      <c r="E658" s="156"/>
      <c r="F658" s="156"/>
      <c r="G658" s="156"/>
      <c r="H658" s="156"/>
      <c r="I658" s="156"/>
      <c r="J658" s="74"/>
      <c r="K658" s="21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  <c r="AI658" s="20"/>
      <c r="AJ658" s="20"/>
      <c r="AK658" s="20"/>
      <c r="AL658" s="20"/>
      <c r="AM658" s="20"/>
      <c r="AN658" s="20"/>
      <c r="AO658" s="20"/>
      <c r="AP658" s="20"/>
      <c r="AQ658" s="20"/>
      <c r="AR658" s="20"/>
      <c r="AS658" s="20"/>
      <c r="AT658" s="20"/>
      <c r="AU658" s="20"/>
      <c r="AV658" s="20"/>
      <c r="AW658" s="20"/>
      <c r="AX658" s="20"/>
      <c r="AY658" s="20"/>
      <c r="AZ658" s="20"/>
      <c r="BA658" s="20"/>
      <c r="BB658" s="20"/>
      <c r="BC658" s="20"/>
      <c r="BD658" s="20"/>
      <c r="BE658" s="20"/>
      <c r="BF658" s="20"/>
      <c r="BG658" s="20"/>
      <c r="BH658" s="20"/>
      <c r="BI658" s="20"/>
      <c r="BJ658" s="20"/>
      <c r="BK658" s="20"/>
      <c r="BL658" s="20"/>
      <c r="BM658" s="20"/>
      <c r="BN658" s="20"/>
      <c r="BO658" s="20"/>
      <c r="BP658" s="20"/>
      <c r="BQ658" s="20"/>
      <c r="BR658" s="20"/>
      <c r="BS658" s="20"/>
      <c r="BT658" s="20"/>
      <c r="BU658" s="20"/>
      <c r="BV658" s="20"/>
      <c r="BW658" s="20"/>
      <c r="BX658" s="20"/>
      <c r="BY658" s="20"/>
      <c r="BZ658" s="20"/>
      <c r="CA658" s="20"/>
      <c r="CB658" s="20"/>
      <c r="CC658" s="20"/>
      <c r="CD658" s="20"/>
      <c r="CE658" s="20"/>
      <c r="CF658" s="20"/>
      <c r="CG658" s="20"/>
    </row>
    <row r="659" spans="1:85" ht="15" customHeight="1" x14ac:dyDescent="0.25">
      <c r="A659" s="53"/>
      <c r="B659" s="156"/>
      <c r="C659" s="156"/>
      <c r="D659" s="156"/>
      <c r="E659" s="156"/>
      <c r="F659" s="156"/>
      <c r="G659" s="156"/>
      <c r="H659" s="156"/>
      <c r="I659" s="156"/>
      <c r="J659" s="74"/>
      <c r="K659" s="21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  <c r="AI659" s="20"/>
      <c r="AJ659" s="20"/>
      <c r="AK659" s="20"/>
      <c r="AL659" s="20"/>
      <c r="AM659" s="20"/>
      <c r="AN659" s="20"/>
      <c r="AO659" s="20"/>
      <c r="AP659" s="20"/>
      <c r="AQ659" s="20"/>
      <c r="AR659" s="20"/>
      <c r="AS659" s="20"/>
      <c r="AT659" s="20"/>
      <c r="AU659" s="20"/>
      <c r="AV659" s="20"/>
      <c r="AW659" s="20"/>
      <c r="AX659" s="20"/>
      <c r="AY659" s="20"/>
      <c r="AZ659" s="20"/>
      <c r="BA659" s="20"/>
      <c r="BB659" s="20"/>
      <c r="BC659" s="20"/>
      <c r="BD659" s="20"/>
      <c r="BE659" s="20"/>
      <c r="BF659" s="20"/>
      <c r="BG659" s="20"/>
      <c r="BH659" s="20"/>
      <c r="BI659" s="20"/>
      <c r="BJ659" s="20"/>
      <c r="BK659" s="20"/>
      <c r="BL659" s="20"/>
      <c r="BM659" s="20"/>
      <c r="BN659" s="20"/>
      <c r="BO659" s="20"/>
      <c r="BP659" s="20"/>
      <c r="BQ659" s="20"/>
      <c r="BR659" s="20"/>
      <c r="BS659" s="20"/>
      <c r="BT659" s="20"/>
      <c r="BU659" s="20"/>
      <c r="BV659" s="20"/>
      <c r="BW659" s="20"/>
      <c r="BX659" s="20"/>
      <c r="BY659" s="20"/>
      <c r="BZ659" s="20"/>
      <c r="CA659" s="20"/>
      <c r="CB659" s="20"/>
      <c r="CC659" s="20"/>
      <c r="CD659" s="20"/>
      <c r="CE659" s="20"/>
      <c r="CF659" s="20"/>
      <c r="CG659" s="20"/>
    </row>
    <row r="660" spans="1:85" ht="15" customHeight="1" x14ac:dyDescent="0.25">
      <c r="A660" s="53"/>
      <c r="B660" s="156"/>
      <c r="C660" s="156"/>
      <c r="D660" s="156"/>
      <c r="E660" s="156"/>
      <c r="F660" s="156"/>
      <c r="G660" s="156"/>
      <c r="H660" s="156"/>
      <c r="I660" s="156"/>
      <c r="J660" s="74"/>
      <c r="K660" s="21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  <c r="AI660" s="20"/>
      <c r="AJ660" s="20"/>
      <c r="AK660" s="20"/>
      <c r="AL660" s="20"/>
      <c r="AM660" s="20"/>
      <c r="AN660" s="20"/>
      <c r="AO660" s="20"/>
      <c r="AP660" s="20"/>
      <c r="AQ660" s="20"/>
      <c r="AR660" s="20"/>
      <c r="AS660" s="20"/>
      <c r="AT660" s="20"/>
      <c r="AU660" s="20"/>
      <c r="AV660" s="20"/>
      <c r="AW660" s="20"/>
      <c r="AX660" s="20"/>
      <c r="AY660" s="20"/>
      <c r="AZ660" s="20"/>
      <c r="BA660" s="20"/>
      <c r="BB660" s="20"/>
      <c r="BC660" s="20"/>
      <c r="BD660" s="20"/>
      <c r="BE660" s="20"/>
      <c r="BF660" s="20"/>
      <c r="BG660" s="20"/>
      <c r="BH660" s="20"/>
      <c r="BI660" s="20"/>
      <c r="BJ660" s="20"/>
      <c r="BK660" s="20"/>
      <c r="BL660" s="20"/>
      <c r="BM660" s="20"/>
      <c r="BN660" s="20"/>
      <c r="BO660" s="20"/>
      <c r="BP660" s="20"/>
      <c r="BQ660" s="20"/>
      <c r="BR660" s="20"/>
      <c r="BS660" s="20"/>
      <c r="BT660" s="20"/>
      <c r="BU660" s="20"/>
      <c r="BV660" s="20"/>
      <c r="BW660" s="20"/>
      <c r="BX660" s="20"/>
      <c r="BY660" s="20"/>
      <c r="BZ660" s="20"/>
      <c r="CA660" s="20"/>
      <c r="CB660" s="20"/>
      <c r="CC660" s="20"/>
      <c r="CD660" s="20"/>
      <c r="CE660" s="20"/>
      <c r="CF660" s="20"/>
      <c r="CG660" s="20"/>
    </row>
    <row r="661" spans="1:85" ht="15" customHeight="1" x14ac:dyDescent="0.25">
      <c r="A661" s="53"/>
      <c r="B661" s="156"/>
      <c r="C661" s="156"/>
      <c r="D661" s="156"/>
      <c r="E661" s="156"/>
      <c r="F661" s="156"/>
      <c r="G661" s="156"/>
      <c r="H661" s="156"/>
      <c r="I661" s="156"/>
      <c r="J661" s="74"/>
      <c r="K661" s="21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  <c r="BA661" s="20"/>
      <c r="BB661" s="20"/>
      <c r="BC661" s="20"/>
      <c r="BD661" s="20"/>
      <c r="BE661" s="20"/>
      <c r="BF661" s="20"/>
      <c r="BG661" s="20"/>
      <c r="BH661" s="20"/>
      <c r="BI661" s="20"/>
      <c r="BJ661" s="20"/>
      <c r="BK661" s="20"/>
      <c r="BL661" s="20"/>
      <c r="BM661" s="20"/>
      <c r="BN661" s="20"/>
      <c r="BO661" s="20"/>
      <c r="BP661" s="20"/>
      <c r="BQ661" s="20"/>
      <c r="BR661" s="20"/>
      <c r="BS661" s="20"/>
      <c r="BT661" s="20"/>
      <c r="BU661" s="20"/>
      <c r="BV661" s="20"/>
      <c r="BW661" s="20"/>
      <c r="BX661" s="20"/>
      <c r="BY661" s="20"/>
      <c r="BZ661" s="20"/>
      <c r="CA661" s="20"/>
      <c r="CB661" s="20"/>
      <c r="CC661" s="20"/>
      <c r="CD661" s="20"/>
      <c r="CE661" s="20"/>
      <c r="CF661" s="20"/>
      <c r="CG661" s="20"/>
    </row>
    <row r="662" spans="1:85" ht="15" customHeight="1" x14ac:dyDescent="0.25">
      <c r="A662" s="53"/>
      <c r="B662" s="156"/>
      <c r="C662" s="156"/>
      <c r="D662" s="156"/>
      <c r="E662" s="156"/>
      <c r="F662" s="156"/>
      <c r="G662" s="156"/>
      <c r="H662" s="156"/>
      <c r="I662" s="156"/>
      <c r="J662" s="74"/>
      <c r="K662" s="21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  <c r="AI662" s="20"/>
      <c r="AJ662" s="20"/>
      <c r="AK662" s="20"/>
      <c r="AL662" s="20"/>
      <c r="AM662" s="20"/>
      <c r="AN662" s="20"/>
      <c r="AO662" s="20"/>
      <c r="AP662" s="20"/>
      <c r="AQ662" s="20"/>
      <c r="AR662" s="20"/>
      <c r="AS662" s="20"/>
      <c r="AT662" s="20"/>
      <c r="AU662" s="20"/>
      <c r="AV662" s="20"/>
      <c r="AW662" s="20"/>
      <c r="AX662" s="20"/>
      <c r="AY662" s="20"/>
      <c r="AZ662" s="20"/>
      <c r="BA662" s="20"/>
      <c r="BB662" s="20"/>
      <c r="BC662" s="20"/>
      <c r="BD662" s="20"/>
      <c r="BE662" s="20"/>
      <c r="BF662" s="20"/>
      <c r="BG662" s="20"/>
      <c r="BH662" s="20"/>
      <c r="BI662" s="20"/>
      <c r="BJ662" s="20"/>
      <c r="BK662" s="20"/>
      <c r="BL662" s="20"/>
      <c r="BM662" s="20"/>
      <c r="BN662" s="20"/>
      <c r="BO662" s="20"/>
      <c r="BP662" s="20"/>
      <c r="BQ662" s="20"/>
      <c r="BR662" s="20"/>
      <c r="BS662" s="20"/>
      <c r="BT662" s="20"/>
      <c r="BU662" s="20"/>
      <c r="BV662" s="20"/>
      <c r="BW662" s="20"/>
      <c r="BX662" s="20"/>
      <c r="BY662" s="20"/>
      <c r="BZ662" s="20"/>
      <c r="CA662" s="20"/>
      <c r="CB662" s="20"/>
      <c r="CC662" s="20"/>
      <c r="CD662" s="20"/>
      <c r="CE662" s="20"/>
      <c r="CF662" s="20"/>
      <c r="CG662" s="20"/>
    </row>
    <row r="663" spans="1:85" ht="15" customHeight="1" x14ac:dyDescent="0.25">
      <c r="A663" s="53"/>
      <c r="B663" s="156"/>
      <c r="C663" s="156"/>
      <c r="D663" s="156"/>
      <c r="E663" s="156"/>
      <c r="F663" s="156"/>
      <c r="G663" s="156"/>
      <c r="H663" s="156"/>
      <c r="I663" s="156"/>
      <c r="J663" s="74"/>
      <c r="K663" s="21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  <c r="AI663" s="20"/>
      <c r="AJ663" s="20"/>
      <c r="AK663" s="20"/>
      <c r="AL663" s="20"/>
      <c r="AM663" s="20"/>
      <c r="AN663" s="20"/>
      <c r="AO663" s="20"/>
      <c r="AP663" s="20"/>
      <c r="AQ663" s="20"/>
      <c r="AR663" s="20"/>
      <c r="AS663" s="20"/>
      <c r="AT663" s="20"/>
      <c r="AU663" s="20"/>
      <c r="AV663" s="20"/>
      <c r="AW663" s="20"/>
      <c r="AX663" s="20"/>
      <c r="AY663" s="20"/>
      <c r="AZ663" s="20"/>
      <c r="BA663" s="20"/>
      <c r="BB663" s="20"/>
      <c r="BC663" s="20"/>
      <c r="BD663" s="20"/>
      <c r="BE663" s="20"/>
      <c r="BF663" s="20"/>
      <c r="BG663" s="20"/>
      <c r="BH663" s="20"/>
      <c r="BI663" s="20"/>
      <c r="BJ663" s="20"/>
      <c r="BK663" s="20"/>
      <c r="BL663" s="20"/>
      <c r="BM663" s="20"/>
      <c r="BN663" s="20"/>
      <c r="BO663" s="20"/>
      <c r="BP663" s="20"/>
      <c r="BQ663" s="20"/>
      <c r="BR663" s="20"/>
      <c r="BS663" s="20"/>
      <c r="BT663" s="20"/>
      <c r="BU663" s="20"/>
      <c r="BV663" s="20"/>
      <c r="BW663" s="20"/>
      <c r="BX663" s="20"/>
      <c r="BY663" s="20"/>
      <c r="BZ663" s="20"/>
      <c r="CA663" s="20"/>
      <c r="CB663" s="20"/>
      <c r="CC663" s="20"/>
      <c r="CD663" s="20"/>
      <c r="CE663" s="20"/>
      <c r="CF663" s="20"/>
      <c r="CG663" s="20"/>
    </row>
    <row r="664" spans="1:85" ht="15" customHeight="1" x14ac:dyDescent="0.25">
      <c r="A664" s="53"/>
      <c r="B664" s="156"/>
      <c r="C664" s="156"/>
      <c r="D664" s="156"/>
      <c r="E664" s="156"/>
      <c r="F664" s="156"/>
      <c r="G664" s="156"/>
      <c r="H664" s="156"/>
      <c r="I664" s="156"/>
      <c r="J664" s="74"/>
      <c r="K664" s="21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  <c r="AI664" s="20"/>
      <c r="AJ664" s="20"/>
      <c r="AK664" s="20"/>
      <c r="AL664" s="20"/>
      <c r="AM664" s="20"/>
      <c r="AN664" s="20"/>
      <c r="AO664" s="20"/>
      <c r="AP664" s="20"/>
      <c r="AQ664" s="20"/>
      <c r="AR664" s="20"/>
      <c r="AS664" s="20"/>
      <c r="AT664" s="20"/>
      <c r="AU664" s="20"/>
      <c r="AV664" s="20"/>
      <c r="AW664" s="20"/>
      <c r="AX664" s="20"/>
      <c r="AY664" s="20"/>
      <c r="AZ664" s="20"/>
      <c r="BA664" s="20"/>
      <c r="BB664" s="20"/>
      <c r="BC664" s="20"/>
      <c r="BD664" s="20"/>
      <c r="BE664" s="20"/>
      <c r="BF664" s="20"/>
      <c r="BG664" s="20"/>
      <c r="BH664" s="20"/>
      <c r="BI664" s="20"/>
      <c r="BJ664" s="20"/>
      <c r="BK664" s="20"/>
      <c r="BL664" s="20"/>
      <c r="BM664" s="20"/>
      <c r="BN664" s="20"/>
      <c r="BO664" s="20"/>
      <c r="BP664" s="20"/>
      <c r="BQ664" s="20"/>
      <c r="BR664" s="20"/>
      <c r="BS664" s="20"/>
      <c r="BT664" s="20"/>
      <c r="BU664" s="20"/>
      <c r="BV664" s="20"/>
      <c r="BW664" s="20"/>
      <c r="BX664" s="20"/>
      <c r="BY664" s="20"/>
      <c r="BZ664" s="20"/>
      <c r="CA664" s="20"/>
      <c r="CB664" s="20"/>
      <c r="CC664" s="20"/>
      <c r="CD664" s="20"/>
      <c r="CE664" s="20"/>
      <c r="CF664" s="20"/>
      <c r="CG664" s="20"/>
    </row>
    <row r="665" spans="1:85" ht="15" customHeight="1" x14ac:dyDescent="0.25">
      <c r="A665" s="53"/>
      <c r="B665" s="156"/>
      <c r="C665" s="156"/>
      <c r="D665" s="156"/>
      <c r="E665" s="156"/>
      <c r="F665" s="156"/>
      <c r="G665" s="156"/>
      <c r="H665" s="156"/>
      <c r="I665" s="156"/>
      <c r="J665" s="74"/>
      <c r="K665" s="21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  <c r="AI665" s="20"/>
      <c r="AJ665" s="20"/>
      <c r="AK665" s="20"/>
      <c r="AL665" s="20"/>
      <c r="AM665" s="20"/>
      <c r="AN665" s="20"/>
      <c r="AO665" s="20"/>
      <c r="AP665" s="20"/>
      <c r="AQ665" s="20"/>
      <c r="AR665" s="20"/>
      <c r="AS665" s="20"/>
      <c r="AT665" s="20"/>
      <c r="AU665" s="20"/>
      <c r="AV665" s="20"/>
      <c r="AW665" s="20"/>
      <c r="AX665" s="20"/>
      <c r="AY665" s="20"/>
      <c r="AZ665" s="20"/>
      <c r="BA665" s="20"/>
      <c r="BB665" s="20"/>
      <c r="BC665" s="20"/>
      <c r="BD665" s="20"/>
      <c r="BE665" s="20"/>
      <c r="BF665" s="20"/>
      <c r="BG665" s="20"/>
      <c r="BH665" s="20"/>
      <c r="BI665" s="20"/>
      <c r="BJ665" s="20"/>
      <c r="BK665" s="20"/>
      <c r="BL665" s="20"/>
      <c r="BM665" s="20"/>
      <c r="BN665" s="20"/>
      <c r="BO665" s="20"/>
      <c r="BP665" s="20"/>
      <c r="BQ665" s="20"/>
      <c r="BR665" s="20"/>
      <c r="BS665" s="20"/>
      <c r="BT665" s="20"/>
      <c r="BU665" s="20"/>
      <c r="BV665" s="20"/>
      <c r="BW665" s="20"/>
      <c r="BX665" s="20"/>
      <c r="BY665" s="20"/>
      <c r="BZ665" s="20"/>
      <c r="CA665" s="20"/>
      <c r="CB665" s="20"/>
      <c r="CC665" s="20"/>
      <c r="CD665" s="20"/>
      <c r="CE665" s="20"/>
      <c r="CF665" s="20"/>
      <c r="CG665" s="20"/>
    </row>
    <row r="666" spans="1:85" ht="15" customHeight="1" x14ac:dyDescent="0.25">
      <c r="A666" s="53"/>
      <c r="B666" s="156"/>
      <c r="C666" s="156"/>
      <c r="D666" s="156"/>
      <c r="E666" s="156"/>
      <c r="F666" s="156"/>
      <c r="G666" s="156"/>
      <c r="H666" s="156"/>
      <c r="I666" s="156"/>
      <c r="J666" s="74"/>
      <c r="K666" s="21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  <c r="AI666" s="20"/>
      <c r="AJ666" s="20"/>
      <c r="AK666" s="20"/>
      <c r="AL666" s="20"/>
      <c r="AM666" s="20"/>
      <c r="AN666" s="20"/>
      <c r="AO666" s="20"/>
      <c r="AP666" s="20"/>
      <c r="AQ666" s="20"/>
      <c r="AR666" s="20"/>
      <c r="AS666" s="20"/>
      <c r="AT666" s="20"/>
      <c r="AU666" s="20"/>
      <c r="AV666" s="20"/>
      <c r="AW666" s="20"/>
      <c r="AX666" s="20"/>
      <c r="AY666" s="20"/>
      <c r="AZ666" s="20"/>
      <c r="BA666" s="20"/>
      <c r="BB666" s="20"/>
      <c r="BC666" s="20"/>
      <c r="BD666" s="20"/>
      <c r="BE666" s="20"/>
      <c r="BF666" s="20"/>
      <c r="BG666" s="20"/>
      <c r="BH666" s="20"/>
      <c r="BI666" s="20"/>
      <c r="BJ666" s="20"/>
      <c r="BK666" s="20"/>
      <c r="BL666" s="20"/>
      <c r="BM666" s="20"/>
      <c r="BN666" s="20"/>
      <c r="BO666" s="20"/>
      <c r="BP666" s="20"/>
      <c r="BQ666" s="20"/>
      <c r="BR666" s="20"/>
      <c r="BS666" s="20"/>
      <c r="BT666" s="20"/>
      <c r="BU666" s="20"/>
      <c r="BV666" s="20"/>
      <c r="BW666" s="20"/>
      <c r="BX666" s="20"/>
      <c r="BY666" s="20"/>
      <c r="BZ666" s="20"/>
      <c r="CA666" s="20"/>
      <c r="CB666" s="20"/>
      <c r="CC666" s="20"/>
      <c r="CD666" s="20"/>
      <c r="CE666" s="20"/>
      <c r="CF666" s="20"/>
      <c r="CG666" s="20"/>
    </row>
    <row r="667" spans="1:85" ht="15" customHeight="1" x14ac:dyDescent="0.25">
      <c r="A667" s="53"/>
      <c r="B667" s="156"/>
      <c r="C667" s="156"/>
      <c r="D667" s="156"/>
      <c r="E667" s="156"/>
      <c r="F667" s="156"/>
      <c r="G667" s="156"/>
      <c r="H667" s="156"/>
      <c r="I667" s="156"/>
      <c r="J667" s="74"/>
      <c r="K667" s="21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  <c r="AI667" s="20"/>
      <c r="AJ667" s="20"/>
      <c r="AK667" s="20"/>
      <c r="AL667" s="20"/>
      <c r="AM667" s="20"/>
      <c r="AN667" s="20"/>
      <c r="AO667" s="20"/>
      <c r="AP667" s="20"/>
      <c r="AQ667" s="20"/>
      <c r="AR667" s="20"/>
      <c r="AS667" s="20"/>
      <c r="AT667" s="20"/>
      <c r="AU667" s="20"/>
      <c r="AV667" s="20"/>
      <c r="AW667" s="20"/>
      <c r="AX667" s="20"/>
      <c r="AY667" s="20"/>
      <c r="AZ667" s="20"/>
      <c r="BA667" s="20"/>
      <c r="BB667" s="20"/>
      <c r="BC667" s="20"/>
      <c r="BD667" s="20"/>
      <c r="BE667" s="20"/>
      <c r="BF667" s="20"/>
      <c r="BG667" s="20"/>
      <c r="BH667" s="20"/>
      <c r="BI667" s="20"/>
      <c r="BJ667" s="20"/>
      <c r="BK667" s="20"/>
      <c r="BL667" s="20"/>
      <c r="BM667" s="20"/>
      <c r="BN667" s="20"/>
      <c r="BO667" s="20"/>
      <c r="BP667" s="20"/>
      <c r="BQ667" s="20"/>
      <c r="BR667" s="20"/>
      <c r="BS667" s="20"/>
      <c r="BT667" s="20"/>
      <c r="BU667" s="20"/>
      <c r="BV667" s="20"/>
      <c r="BW667" s="20"/>
      <c r="BX667" s="20"/>
      <c r="BY667" s="20"/>
      <c r="BZ667" s="20"/>
      <c r="CA667" s="20"/>
      <c r="CB667" s="20"/>
      <c r="CC667" s="20"/>
      <c r="CD667" s="20"/>
      <c r="CE667" s="20"/>
      <c r="CF667" s="20"/>
      <c r="CG667" s="20"/>
    </row>
    <row r="668" spans="1:85" ht="15" customHeight="1" x14ac:dyDescent="0.25">
      <c r="A668" s="53"/>
      <c r="B668" s="156"/>
      <c r="C668" s="156"/>
      <c r="D668" s="156"/>
      <c r="E668" s="156"/>
      <c r="F668" s="156"/>
      <c r="G668" s="156"/>
      <c r="H668" s="156"/>
      <c r="I668" s="156"/>
      <c r="J668" s="74"/>
      <c r="K668" s="21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  <c r="AI668" s="20"/>
      <c r="AJ668" s="20"/>
      <c r="AK668" s="20"/>
      <c r="AL668" s="20"/>
      <c r="AM668" s="20"/>
      <c r="AN668" s="20"/>
      <c r="AO668" s="20"/>
      <c r="AP668" s="20"/>
      <c r="AQ668" s="20"/>
      <c r="AR668" s="20"/>
      <c r="AS668" s="20"/>
      <c r="AT668" s="20"/>
      <c r="AU668" s="20"/>
      <c r="AV668" s="20"/>
      <c r="AW668" s="20"/>
      <c r="AX668" s="20"/>
      <c r="AY668" s="20"/>
      <c r="AZ668" s="20"/>
      <c r="BA668" s="20"/>
      <c r="BB668" s="20"/>
      <c r="BC668" s="20"/>
      <c r="BD668" s="20"/>
      <c r="BE668" s="20"/>
      <c r="BF668" s="20"/>
      <c r="BG668" s="20"/>
      <c r="BH668" s="20"/>
      <c r="BI668" s="20"/>
      <c r="BJ668" s="20"/>
      <c r="BK668" s="20"/>
      <c r="BL668" s="20"/>
      <c r="BM668" s="20"/>
      <c r="BN668" s="20"/>
      <c r="BO668" s="20"/>
      <c r="BP668" s="20"/>
      <c r="BQ668" s="20"/>
      <c r="BR668" s="20"/>
      <c r="BS668" s="20"/>
      <c r="BT668" s="20"/>
      <c r="BU668" s="20"/>
      <c r="BV668" s="20"/>
      <c r="BW668" s="20"/>
      <c r="BX668" s="20"/>
      <c r="BY668" s="20"/>
      <c r="BZ668" s="20"/>
      <c r="CA668" s="20"/>
      <c r="CB668" s="20"/>
      <c r="CC668" s="20"/>
      <c r="CD668" s="20"/>
      <c r="CE668" s="20"/>
      <c r="CF668" s="20"/>
      <c r="CG668" s="20"/>
    </row>
    <row r="669" spans="1:85" ht="15" customHeight="1" x14ac:dyDescent="0.25">
      <c r="A669" s="53"/>
      <c r="B669" s="156"/>
      <c r="C669" s="156"/>
      <c r="D669" s="156"/>
      <c r="E669" s="156"/>
      <c r="F669" s="156"/>
      <c r="G669" s="156"/>
      <c r="H669" s="156"/>
      <c r="I669" s="156"/>
      <c r="J669" s="74"/>
      <c r="K669" s="21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  <c r="AI669" s="20"/>
      <c r="AJ669" s="20"/>
      <c r="AK669" s="20"/>
      <c r="AL669" s="20"/>
      <c r="AM669" s="20"/>
      <c r="AN669" s="20"/>
      <c r="AO669" s="20"/>
      <c r="AP669" s="20"/>
      <c r="AQ669" s="20"/>
      <c r="AR669" s="20"/>
      <c r="AS669" s="20"/>
      <c r="AT669" s="20"/>
      <c r="AU669" s="20"/>
      <c r="AV669" s="20"/>
      <c r="AW669" s="20"/>
      <c r="AX669" s="20"/>
      <c r="AY669" s="20"/>
      <c r="AZ669" s="20"/>
      <c r="BA669" s="20"/>
      <c r="BB669" s="20"/>
      <c r="BC669" s="20"/>
      <c r="BD669" s="20"/>
      <c r="BE669" s="20"/>
      <c r="BF669" s="20"/>
      <c r="BG669" s="20"/>
      <c r="BH669" s="20"/>
      <c r="BI669" s="20"/>
      <c r="BJ669" s="20"/>
      <c r="BK669" s="20"/>
      <c r="BL669" s="20"/>
      <c r="BM669" s="20"/>
      <c r="BN669" s="20"/>
      <c r="BO669" s="20"/>
      <c r="BP669" s="20"/>
      <c r="BQ669" s="20"/>
      <c r="BR669" s="20"/>
      <c r="BS669" s="20"/>
      <c r="BT669" s="20"/>
      <c r="BU669" s="20"/>
      <c r="BV669" s="20"/>
      <c r="BW669" s="20"/>
      <c r="BX669" s="20"/>
      <c r="BY669" s="20"/>
      <c r="BZ669" s="20"/>
      <c r="CA669" s="20"/>
      <c r="CB669" s="20"/>
      <c r="CC669" s="20"/>
      <c r="CD669" s="20"/>
      <c r="CE669" s="20"/>
      <c r="CF669" s="20"/>
      <c r="CG669" s="20"/>
    </row>
    <row r="670" spans="1:85" ht="15" customHeight="1" x14ac:dyDescent="0.25">
      <c r="A670" s="53"/>
      <c r="B670" s="156"/>
      <c r="C670" s="156"/>
      <c r="D670" s="156"/>
      <c r="E670" s="156"/>
      <c r="F670" s="156"/>
      <c r="G670" s="156"/>
      <c r="H670" s="156"/>
      <c r="I670" s="156"/>
      <c r="J670" s="74"/>
      <c r="K670" s="21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0"/>
      <c r="AW670" s="2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  <c r="BH670" s="20"/>
      <c r="BI670" s="20"/>
      <c r="BJ670" s="20"/>
      <c r="BK670" s="20"/>
      <c r="BL670" s="20"/>
      <c r="BM670" s="20"/>
      <c r="BN670" s="20"/>
      <c r="BO670" s="20"/>
      <c r="BP670" s="20"/>
      <c r="BQ670" s="20"/>
      <c r="BR670" s="20"/>
      <c r="BS670" s="20"/>
      <c r="BT670" s="20"/>
      <c r="BU670" s="2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0"/>
      <c r="CG670" s="20"/>
    </row>
    <row r="671" spans="1:85" ht="15" customHeight="1" x14ac:dyDescent="0.25">
      <c r="A671" s="53"/>
      <c r="B671" s="156"/>
      <c r="C671" s="156"/>
      <c r="D671" s="156"/>
      <c r="E671" s="156"/>
      <c r="F671" s="156"/>
      <c r="G671" s="156"/>
      <c r="H671" s="156"/>
      <c r="I671" s="156"/>
      <c r="J671" s="74"/>
      <c r="K671" s="21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  <c r="AI671" s="20"/>
      <c r="AJ671" s="20"/>
      <c r="AK671" s="20"/>
      <c r="AL671" s="20"/>
      <c r="AM671" s="20"/>
      <c r="AN671" s="20"/>
      <c r="AO671" s="20"/>
      <c r="AP671" s="20"/>
      <c r="AQ671" s="20"/>
      <c r="AR671" s="20"/>
      <c r="AS671" s="20"/>
      <c r="AT671" s="20"/>
      <c r="AU671" s="20"/>
      <c r="AV671" s="20"/>
      <c r="AW671" s="20"/>
      <c r="AX671" s="20"/>
      <c r="AY671" s="20"/>
      <c r="AZ671" s="20"/>
      <c r="BA671" s="20"/>
      <c r="BB671" s="20"/>
      <c r="BC671" s="20"/>
      <c r="BD671" s="20"/>
      <c r="BE671" s="20"/>
      <c r="BF671" s="20"/>
      <c r="BG671" s="20"/>
      <c r="BH671" s="20"/>
      <c r="BI671" s="20"/>
      <c r="BJ671" s="20"/>
      <c r="BK671" s="20"/>
      <c r="BL671" s="20"/>
      <c r="BM671" s="20"/>
      <c r="BN671" s="20"/>
      <c r="BO671" s="20"/>
      <c r="BP671" s="20"/>
      <c r="BQ671" s="20"/>
      <c r="BR671" s="20"/>
      <c r="BS671" s="20"/>
      <c r="BT671" s="20"/>
      <c r="BU671" s="20"/>
      <c r="BV671" s="20"/>
      <c r="BW671" s="20"/>
      <c r="BX671" s="20"/>
      <c r="BY671" s="20"/>
      <c r="BZ671" s="20"/>
      <c r="CA671" s="20"/>
      <c r="CB671" s="20"/>
      <c r="CC671" s="20"/>
      <c r="CD671" s="20"/>
      <c r="CE671" s="20"/>
      <c r="CF671" s="20"/>
      <c r="CG671" s="20"/>
    </row>
    <row r="672" spans="1:85" ht="15" customHeight="1" x14ac:dyDescent="0.25">
      <c r="A672" s="53"/>
      <c r="B672" s="156"/>
      <c r="C672" s="156"/>
      <c r="D672" s="156"/>
      <c r="E672" s="156"/>
      <c r="F672" s="156"/>
      <c r="G672" s="156"/>
      <c r="H672" s="156"/>
      <c r="I672" s="156"/>
      <c r="J672" s="74"/>
      <c r="K672" s="21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  <c r="AI672" s="20"/>
      <c r="AJ672" s="20"/>
      <c r="AK672" s="20"/>
      <c r="AL672" s="20"/>
      <c r="AM672" s="20"/>
      <c r="AN672" s="20"/>
      <c r="AO672" s="20"/>
      <c r="AP672" s="20"/>
      <c r="AQ672" s="20"/>
      <c r="AR672" s="20"/>
      <c r="AS672" s="20"/>
      <c r="AT672" s="20"/>
      <c r="AU672" s="20"/>
      <c r="AV672" s="20"/>
      <c r="AW672" s="20"/>
      <c r="AX672" s="20"/>
      <c r="AY672" s="20"/>
      <c r="AZ672" s="20"/>
      <c r="BA672" s="20"/>
      <c r="BB672" s="20"/>
      <c r="BC672" s="20"/>
      <c r="BD672" s="20"/>
      <c r="BE672" s="20"/>
      <c r="BF672" s="20"/>
      <c r="BG672" s="20"/>
      <c r="BH672" s="20"/>
      <c r="BI672" s="20"/>
      <c r="BJ672" s="20"/>
      <c r="BK672" s="20"/>
      <c r="BL672" s="20"/>
      <c r="BM672" s="20"/>
      <c r="BN672" s="20"/>
      <c r="BO672" s="20"/>
      <c r="BP672" s="20"/>
      <c r="BQ672" s="20"/>
      <c r="BR672" s="20"/>
      <c r="BS672" s="20"/>
      <c r="BT672" s="20"/>
      <c r="BU672" s="20"/>
      <c r="BV672" s="20"/>
      <c r="BW672" s="20"/>
      <c r="BX672" s="20"/>
      <c r="BY672" s="20"/>
      <c r="BZ672" s="20"/>
      <c r="CA672" s="20"/>
      <c r="CB672" s="20"/>
      <c r="CC672" s="20"/>
      <c r="CD672" s="20"/>
      <c r="CE672" s="20"/>
      <c r="CF672" s="20"/>
      <c r="CG672" s="20"/>
    </row>
    <row r="673" spans="1:85" ht="15" customHeight="1" x14ac:dyDescent="0.25">
      <c r="A673" s="53"/>
      <c r="B673" s="156"/>
      <c r="C673" s="156"/>
      <c r="D673" s="156"/>
      <c r="E673" s="156"/>
      <c r="F673" s="156"/>
      <c r="G673" s="156"/>
      <c r="H673" s="156"/>
      <c r="I673" s="156"/>
      <c r="J673" s="74"/>
      <c r="K673" s="21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0"/>
      <c r="AW673" s="2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  <c r="BH673" s="20"/>
      <c r="BI673" s="20"/>
      <c r="BJ673" s="20"/>
      <c r="BK673" s="20"/>
      <c r="BL673" s="20"/>
      <c r="BM673" s="20"/>
      <c r="BN673" s="20"/>
      <c r="BO673" s="20"/>
      <c r="BP673" s="20"/>
      <c r="BQ673" s="20"/>
      <c r="BR673" s="20"/>
      <c r="BS673" s="20"/>
      <c r="BT673" s="20"/>
      <c r="BU673" s="20"/>
      <c r="BV673" s="20"/>
      <c r="BW673" s="20"/>
      <c r="BX673" s="20"/>
      <c r="BY673" s="20"/>
      <c r="BZ673" s="20"/>
      <c r="CA673" s="20"/>
      <c r="CB673" s="20"/>
      <c r="CC673" s="20"/>
      <c r="CD673" s="20"/>
      <c r="CE673" s="20"/>
      <c r="CF673" s="20"/>
      <c r="CG673" s="20"/>
    </row>
    <row r="674" spans="1:85" ht="15" customHeight="1" x14ac:dyDescent="0.25">
      <c r="A674" s="53"/>
      <c r="B674" s="156"/>
      <c r="C674" s="156"/>
      <c r="D674" s="156"/>
      <c r="E674" s="156"/>
      <c r="F674" s="156"/>
      <c r="G674" s="156"/>
      <c r="H674" s="156"/>
      <c r="I674" s="156"/>
      <c r="J674" s="74"/>
      <c r="K674" s="21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  <c r="AI674" s="20"/>
      <c r="AJ674" s="20"/>
      <c r="AK674" s="20"/>
      <c r="AL674" s="20"/>
      <c r="AM674" s="20"/>
      <c r="AN674" s="20"/>
      <c r="AO674" s="20"/>
      <c r="AP674" s="20"/>
      <c r="AQ674" s="20"/>
      <c r="AR674" s="20"/>
      <c r="AS674" s="20"/>
      <c r="AT674" s="20"/>
      <c r="AU674" s="20"/>
      <c r="AV674" s="20"/>
      <c r="AW674" s="20"/>
      <c r="AX674" s="20"/>
      <c r="AY674" s="20"/>
      <c r="AZ674" s="20"/>
      <c r="BA674" s="20"/>
      <c r="BB674" s="20"/>
      <c r="BC674" s="20"/>
      <c r="BD674" s="20"/>
      <c r="BE674" s="20"/>
      <c r="BF674" s="20"/>
      <c r="BG674" s="20"/>
      <c r="BH674" s="20"/>
      <c r="BI674" s="20"/>
      <c r="BJ674" s="20"/>
      <c r="BK674" s="20"/>
      <c r="BL674" s="20"/>
      <c r="BM674" s="20"/>
      <c r="BN674" s="20"/>
      <c r="BO674" s="20"/>
      <c r="BP674" s="20"/>
      <c r="BQ674" s="20"/>
      <c r="BR674" s="20"/>
      <c r="BS674" s="20"/>
      <c r="BT674" s="20"/>
      <c r="BU674" s="20"/>
      <c r="BV674" s="20"/>
      <c r="BW674" s="20"/>
      <c r="BX674" s="20"/>
      <c r="BY674" s="20"/>
      <c r="BZ674" s="20"/>
      <c r="CA674" s="20"/>
      <c r="CB674" s="20"/>
      <c r="CC674" s="20"/>
      <c r="CD674" s="20"/>
      <c r="CE674" s="20"/>
      <c r="CF674" s="20"/>
      <c r="CG674" s="20"/>
    </row>
    <row r="675" spans="1:85" ht="15" customHeight="1" x14ac:dyDescent="0.25">
      <c r="A675" s="53"/>
      <c r="B675" s="156"/>
      <c r="C675" s="156"/>
      <c r="D675" s="156"/>
      <c r="E675" s="156"/>
      <c r="F675" s="156"/>
      <c r="G675" s="156"/>
      <c r="H675" s="156"/>
      <c r="I675" s="156"/>
      <c r="J675" s="74"/>
      <c r="K675" s="21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  <c r="AI675" s="20"/>
      <c r="AJ675" s="20"/>
      <c r="AK675" s="20"/>
      <c r="AL675" s="20"/>
      <c r="AM675" s="20"/>
      <c r="AN675" s="20"/>
      <c r="AO675" s="20"/>
      <c r="AP675" s="20"/>
      <c r="AQ675" s="20"/>
      <c r="AR675" s="20"/>
      <c r="AS675" s="20"/>
      <c r="AT675" s="20"/>
      <c r="AU675" s="20"/>
      <c r="AV675" s="20"/>
      <c r="AW675" s="20"/>
      <c r="AX675" s="20"/>
      <c r="AY675" s="20"/>
      <c r="AZ675" s="20"/>
      <c r="BA675" s="20"/>
      <c r="BB675" s="20"/>
      <c r="BC675" s="20"/>
      <c r="BD675" s="20"/>
      <c r="BE675" s="20"/>
      <c r="BF675" s="20"/>
      <c r="BG675" s="20"/>
      <c r="BH675" s="20"/>
      <c r="BI675" s="20"/>
      <c r="BJ675" s="20"/>
      <c r="BK675" s="20"/>
      <c r="BL675" s="20"/>
      <c r="BM675" s="20"/>
      <c r="BN675" s="20"/>
      <c r="BO675" s="20"/>
      <c r="BP675" s="20"/>
      <c r="BQ675" s="20"/>
      <c r="BR675" s="20"/>
      <c r="BS675" s="20"/>
      <c r="BT675" s="20"/>
      <c r="BU675" s="20"/>
      <c r="BV675" s="20"/>
      <c r="BW675" s="20"/>
      <c r="BX675" s="20"/>
      <c r="BY675" s="20"/>
      <c r="BZ675" s="20"/>
      <c r="CA675" s="20"/>
      <c r="CB675" s="20"/>
      <c r="CC675" s="20"/>
      <c r="CD675" s="20"/>
      <c r="CE675" s="20"/>
      <c r="CF675" s="20"/>
      <c r="CG675" s="20"/>
    </row>
    <row r="676" spans="1:85" ht="15" customHeight="1" x14ac:dyDescent="0.25">
      <c r="A676" s="53"/>
      <c r="B676" s="156"/>
      <c r="C676" s="156"/>
      <c r="D676" s="156"/>
      <c r="E676" s="156"/>
      <c r="F676" s="156"/>
      <c r="G676" s="156"/>
      <c r="H676" s="156"/>
      <c r="I676" s="156"/>
      <c r="J676" s="74"/>
      <c r="K676" s="21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0"/>
      <c r="AW676" s="2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  <c r="BH676" s="20"/>
      <c r="BI676" s="20"/>
      <c r="BJ676" s="20"/>
      <c r="BK676" s="20"/>
      <c r="BL676" s="20"/>
      <c r="BM676" s="20"/>
      <c r="BN676" s="20"/>
      <c r="BO676" s="20"/>
      <c r="BP676" s="20"/>
      <c r="BQ676" s="20"/>
      <c r="BR676" s="20"/>
      <c r="BS676" s="20"/>
      <c r="BT676" s="20"/>
      <c r="BU676" s="20"/>
      <c r="BV676" s="20"/>
      <c r="BW676" s="20"/>
      <c r="BX676" s="20"/>
      <c r="BY676" s="20"/>
      <c r="BZ676" s="20"/>
      <c r="CA676" s="20"/>
      <c r="CB676" s="20"/>
      <c r="CC676" s="20"/>
      <c r="CD676" s="20"/>
      <c r="CE676" s="20"/>
      <c r="CF676" s="20"/>
      <c r="CG676" s="20"/>
    </row>
    <row r="677" spans="1:85" ht="15" customHeight="1" x14ac:dyDescent="0.25">
      <c r="A677" s="53"/>
      <c r="B677" s="156"/>
      <c r="C677" s="156"/>
      <c r="D677" s="156"/>
      <c r="E677" s="156"/>
      <c r="F677" s="156"/>
      <c r="G677" s="156"/>
      <c r="H677" s="156"/>
      <c r="I677" s="156"/>
      <c r="J677" s="74"/>
      <c r="K677" s="21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  <c r="AI677" s="20"/>
      <c r="AJ677" s="20"/>
      <c r="AK677" s="20"/>
      <c r="AL677" s="20"/>
      <c r="AM677" s="20"/>
      <c r="AN677" s="20"/>
      <c r="AO677" s="20"/>
      <c r="AP677" s="20"/>
      <c r="AQ677" s="20"/>
      <c r="AR677" s="20"/>
      <c r="AS677" s="20"/>
      <c r="AT677" s="20"/>
      <c r="AU677" s="20"/>
      <c r="AV677" s="20"/>
      <c r="AW677" s="20"/>
      <c r="AX677" s="20"/>
      <c r="AY677" s="20"/>
      <c r="AZ677" s="20"/>
      <c r="BA677" s="20"/>
      <c r="BB677" s="20"/>
      <c r="BC677" s="20"/>
      <c r="BD677" s="20"/>
      <c r="BE677" s="20"/>
      <c r="BF677" s="20"/>
      <c r="BG677" s="20"/>
      <c r="BH677" s="20"/>
      <c r="BI677" s="20"/>
      <c r="BJ677" s="20"/>
      <c r="BK677" s="20"/>
      <c r="BL677" s="20"/>
      <c r="BM677" s="20"/>
      <c r="BN677" s="20"/>
      <c r="BO677" s="20"/>
      <c r="BP677" s="20"/>
      <c r="BQ677" s="20"/>
      <c r="BR677" s="20"/>
      <c r="BS677" s="20"/>
      <c r="BT677" s="20"/>
      <c r="BU677" s="20"/>
      <c r="BV677" s="20"/>
      <c r="BW677" s="20"/>
      <c r="BX677" s="20"/>
      <c r="BY677" s="20"/>
      <c r="BZ677" s="20"/>
      <c r="CA677" s="20"/>
      <c r="CB677" s="20"/>
      <c r="CC677" s="20"/>
      <c r="CD677" s="20"/>
      <c r="CE677" s="20"/>
      <c r="CF677" s="20"/>
      <c r="CG677" s="20"/>
    </row>
    <row r="678" spans="1:85" ht="15" customHeight="1" x14ac:dyDescent="0.25">
      <c r="A678" s="53"/>
      <c r="B678" s="156"/>
      <c r="C678" s="156"/>
      <c r="D678" s="156"/>
      <c r="E678" s="156"/>
      <c r="F678" s="156"/>
      <c r="G678" s="156"/>
      <c r="H678" s="156"/>
      <c r="I678" s="156"/>
      <c r="J678" s="74"/>
      <c r="K678" s="21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  <c r="AI678" s="20"/>
      <c r="AJ678" s="20"/>
      <c r="AK678" s="20"/>
      <c r="AL678" s="20"/>
      <c r="AM678" s="20"/>
      <c r="AN678" s="20"/>
      <c r="AO678" s="20"/>
      <c r="AP678" s="20"/>
      <c r="AQ678" s="20"/>
      <c r="AR678" s="20"/>
      <c r="AS678" s="20"/>
      <c r="AT678" s="20"/>
      <c r="AU678" s="20"/>
      <c r="AV678" s="20"/>
      <c r="AW678" s="20"/>
      <c r="AX678" s="20"/>
      <c r="AY678" s="20"/>
      <c r="AZ678" s="20"/>
      <c r="BA678" s="20"/>
      <c r="BB678" s="20"/>
      <c r="BC678" s="20"/>
      <c r="BD678" s="20"/>
      <c r="BE678" s="20"/>
      <c r="BF678" s="20"/>
      <c r="BG678" s="20"/>
      <c r="BH678" s="20"/>
      <c r="BI678" s="20"/>
      <c r="BJ678" s="20"/>
      <c r="BK678" s="20"/>
      <c r="BL678" s="20"/>
      <c r="BM678" s="20"/>
      <c r="BN678" s="20"/>
      <c r="BO678" s="20"/>
      <c r="BP678" s="20"/>
      <c r="BQ678" s="20"/>
      <c r="BR678" s="20"/>
      <c r="BS678" s="20"/>
      <c r="BT678" s="20"/>
      <c r="BU678" s="20"/>
      <c r="BV678" s="20"/>
      <c r="BW678" s="20"/>
      <c r="BX678" s="20"/>
      <c r="BY678" s="20"/>
      <c r="BZ678" s="20"/>
      <c r="CA678" s="20"/>
      <c r="CB678" s="20"/>
      <c r="CC678" s="20"/>
      <c r="CD678" s="20"/>
      <c r="CE678" s="20"/>
      <c r="CF678" s="20"/>
      <c r="CG678" s="20"/>
    </row>
    <row r="679" spans="1:85" ht="15" customHeight="1" x14ac:dyDescent="0.25">
      <c r="A679" s="53"/>
      <c r="B679" s="156"/>
      <c r="C679" s="156"/>
      <c r="D679" s="156"/>
      <c r="E679" s="156"/>
      <c r="F679" s="156"/>
      <c r="G679" s="156"/>
      <c r="H679" s="156"/>
      <c r="I679" s="156"/>
      <c r="J679" s="74"/>
      <c r="K679" s="21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20"/>
      <c r="BL679" s="20"/>
      <c r="BM679" s="20"/>
      <c r="BN679" s="20"/>
      <c r="BO679" s="20"/>
      <c r="BP679" s="20"/>
      <c r="BQ679" s="20"/>
      <c r="BR679" s="20"/>
      <c r="BS679" s="20"/>
      <c r="BT679" s="20"/>
      <c r="BU679" s="2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</row>
    <row r="680" spans="1:85" ht="15" customHeight="1" x14ac:dyDescent="0.25">
      <c r="A680" s="53"/>
      <c r="B680" s="156"/>
      <c r="C680" s="156"/>
      <c r="D680" s="156"/>
      <c r="E680" s="156"/>
      <c r="F680" s="156"/>
      <c r="G680" s="156"/>
      <c r="H680" s="156"/>
      <c r="I680" s="156"/>
      <c r="J680" s="74"/>
      <c r="K680" s="21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  <c r="AI680" s="20"/>
      <c r="AJ680" s="20"/>
      <c r="AK680" s="20"/>
      <c r="AL680" s="20"/>
      <c r="AM680" s="20"/>
      <c r="AN680" s="20"/>
      <c r="AO680" s="20"/>
      <c r="AP680" s="20"/>
      <c r="AQ680" s="20"/>
      <c r="AR680" s="20"/>
      <c r="AS680" s="20"/>
      <c r="AT680" s="20"/>
      <c r="AU680" s="20"/>
      <c r="AV680" s="20"/>
      <c r="AW680" s="20"/>
      <c r="AX680" s="20"/>
      <c r="AY680" s="20"/>
      <c r="AZ680" s="20"/>
      <c r="BA680" s="20"/>
      <c r="BB680" s="20"/>
      <c r="BC680" s="20"/>
      <c r="BD680" s="20"/>
      <c r="BE680" s="20"/>
      <c r="BF680" s="20"/>
      <c r="BG680" s="20"/>
      <c r="BH680" s="20"/>
      <c r="BI680" s="20"/>
      <c r="BJ680" s="20"/>
      <c r="BK680" s="20"/>
      <c r="BL680" s="20"/>
      <c r="BM680" s="20"/>
      <c r="BN680" s="20"/>
      <c r="BO680" s="20"/>
      <c r="BP680" s="20"/>
      <c r="BQ680" s="20"/>
      <c r="BR680" s="20"/>
      <c r="BS680" s="20"/>
      <c r="BT680" s="20"/>
      <c r="BU680" s="20"/>
      <c r="BV680" s="20"/>
      <c r="BW680" s="20"/>
      <c r="BX680" s="20"/>
      <c r="BY680" s="20"/>
      <c r="BZ680" s="20"/>
      <c r="CA680" s="20"/>
      <c r="CB680" s="20"/>
      <c r="CC680" s="20"/>
      <c r="CD680" s="20"/>
      <c r="CE680" s="20"/>
      <c r="CF680" s="20"/>
      <c r="CG680" s="20"/>
    </row>
    <row r="681" spans="1:85" ht="15" customHeight="1" x14ac:dyDescent="0.25">
      <c r="A681" s="53"/>
      <c r="B681" s="156"/>
      <c r="C681" s="156"/>
      <c r="D681" s="156"/>
      <c r="E681" s="156"/>
      <c r="F681" s="156"/>
      <c r="G681" s="156"/>
      <c r="H681" s="156"/>
      <c r="I681" s="156"/>
      <c r="J681" s="74"/>
      <c r="K681" s="21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  <c r="AI681" s="20"/>
      <c r="AJ681" s="20"/>
      <c r="AK681" s="20"/>
      <c r="AL681" s="20"/>
      <c r="AM681" s="20"/>
      <c r="AN681" s="20"/>
      <c r="AO681" s="20"/>
      <c r="AP681" s="20"/>
      <c r="AQ681" s="20"/>
      <c r="AR681" s="20"/>
      <c r="AS681" s="20"/>
      <c r="AT681" s="20"/>
      <c r="AU681" s="20"/>
      <c r="AV681" s="20"/>
      <c r="AW681" s="20"/>
      <c r="AX681" s="20"/>
      <c r="AY681" s="20"/>
      <c r="AZ681" s="20"/>
      <c r="BA681" s="20"/>
      <c r="BB681" s="20"/>
      <c r="BC681" s="20"/>
      <c r="BD681" s="20"/>
      <c r="BE681" s="20"/>
      <c r="BF681" s="20"/>
      <c r="BG681" s="20"/>
      <c r="BH681" s="20"/>
      <c r="BI681" s="20"/>
      <c r="BJ681" s="20"/>
      <c r="BK681" s="20"/>
      <c r="BL681" s="20"/>
      <c r="BM681" s="20"/>
      <c r="BN681" s="20"/>
      <c r="BO681" s="20"/>
      <c r="BP681" s="20"/>
      <c r="BQ681" s="20"/>
      <c r="BR681" s="20"/>
      <c r="BS681" s="20"/>
      <c r="BT681" s="20"/>
      <c r="BU681" s="20"/>
      <c r="BV681" s="20"/>
      <c r="BW681" s="20"/>
      <c r="BX681" s="20"/>
      <c r="BY681" s="20"/>
      <c r="BZ681" s="20"/>
      <c r="CA681" s="20"/>
      <c r="CB681" s="20"/>
      <c r="CC681" s="20"/>
      <c r="CD681" s="20"/>
      <c r="CE681" s="20"/>
      <c r="CF681" s="20"/>
      <c r="CG681" s="20"/>
    </row>
    <row r="682" spans="1:85" ht="15" customHeight="1" x14ac:dyDescent="0.25">
      <c r="A682" s="53"/>
      <c r="B682" s="156"/>
      <c r="C682" s="156"/>
      <c r="D682" s="156"/>
      <c r="E682" s="156"/>
      <c r="F682" s="156"/>
      <c r="G682" s="156"/>
      <c r="H682" s="156"/>
      <c r="I682" s="156"/>
      <c r="J682" s="74"/>
      <c r="K682" s="21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0"/>
      <c r="AW682" s="2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20"/>
      <c r="BI682" s="20"/>
      <c r="BJ682" s="20"/>
      <c r="BK682" s="20"/>
      <c r="BL682" s="20"/>
      <c r="BM682" s="20"/>
      <c r="BN682" s="20"/>
      <c r="BO682" s="20"/>
      <c r="BP682" s="20"/>
      <c r="BQ682" s="20"/>
      <c r="BR682" s="20"/>
      <c r="BS682" s="20"/>
      <c r="BT682" s="20"/>
      <c r="BU682" s="20"/>
      <c r="BV682" s="20"/>
      <c r="BW682" s="20"/>
      <c r="BX682" s="20"/>
      <c r="BY682" s="20"/>
      <c r="BZ682" s="20"/>
      <c r="CA682" s="20"/>
      <c r="CB682" s="20"/>
      <c r="CC682" s="20"/>
      <c r="CD682" s="20"/>
      <c r="CE682" s="20"/>
      <c r="CF682" s="20"/>
      <c r="CG682" s="20"/>
    </row>
    <row r="683" spans="1:85" ht="15" customHeight="1" x14ac:dyDescent="0.25">
      <c r="A683" s="53"/>
      <c r="B683" s="156"/>
      <c r="C683" s="156"/>
      <c r="D683" s="156"/>
      <c r="E683" s="156"/>
      <c r="F683" s="156"/>
      <c r="G683" s="156"/>
      <c r="H683" s="156"/>
      <c r="I683" s="156"/>
      <c r="J683" s="74"/>
      <c r="K683" s="21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  <c r="AI683" s="20"/>
      <c r="AJ683" s="20"/>
      <c r="AK683" s="20"/>
      <c r="AL683" s="20"/>
      <c r="AM683" s="20"/>
      <c r="AN683" s="20"/>
      <c r="AO683" s="20"/>
      <c r="AP683" s="20"/>
      <c r="AQ683" s="20"/>
      <c r="AR683" s="20"/>
      <c r="AS683" s="20"/>
      <c r="AT683" s="20"/>
      <c r="AU683" s="20"/>
      <c r="AV683" s="20"/>
      <c r="AW683" s="20"/>
      <c r="AX683" s="20"/>
      <c r="AY683" s="20"/>
      <c r="AZ683" s="20"/>
      <c r="BA683" s="20"/>
      <c r="BB683" s="20"/>
      <c r="BC683" s="20"/>
      <c r="BD683" s="20"/>
      <c r="BE683" s="20"/>
      <c r="BF683" s="20"/>
      <c r="BG683" s="20"/>
      <c r="BH683" s="20"/>
      <c r="BI683" s="20"/>
      <c r="BJ683" s="20"/>
      <c r="BK683" s="20"/>
      <c r="BL683" s="20"/>
      <c r="BM683" s="20"/>
      <c r="BN683" s="20"/>
      <c r="BO683" s="20"/>
      <c r="BP683" s="20"/>
      <c r="BQ683" s="20"/>
      <c r="BR683" s="20"/>
      <c r="BS683" s="20"/>
      <c r="BT683" s="20"/>
      <c r="BU683" s="20"/>
      <c r="BV683" s="20"/>
      <c r="BW683" s="20"/>
      <c r="BX683" s="20"/>
      <c r="BY683" s="20"/>
      <c r="BZ683" s="20"/>
      <c r="CA683" s="20"/>
      <c r="CB683" s="20"/>
      <c r="CC683" s="20"/>
      <c r="CD683" s="20"/>
      <c r="CE683" s="20"/>
      <c r="CF683" s="20"/>
      <c r="CG683" s="20"/>
    </row>
    <row r="684" spans="1:85" ht="15" customHeight="1" x14ac:dyDescent="0.25">
      <c r="A684" s="53"/>
      <c r="B684" s="156"/>
      <c r="C684" s="156"/>
      <c r="D684" s="156"/>
      <c r="E684" s="156"/>
      <c r="F684" s="156"/>
      <c r="G684" s="156"/>
      <c r="H684" s="156"/>
      <c r="I684" s="156"/>
      <c r="J684" s="74"/>
      <c r="K684" s="21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  <c r="AI684" s="20"/>
      <c r="AJ684" s="20"/>
      <c r="AK684" s="20"/>
      <c r="AL684" s="20"/>
      <c r="AM684" s="20"/>
      <c r="AN684" s="20"/>
      <c r="AO684" s="20"/>
      <c r="AP684" s="20"/>
      <c r="AQ684" s="20"/>
      <c r="AR684" s="20"/>
      <c r="AS684" s="20"/>
      <c r="AT684" s="20"/>
      <c r="AU684" s="20"/>
      <c r="AV684" s="20"/>
      <c r="AW684" s="20"/>
      <c r="AX684" s="20"/>
      <c r="AY684" s="20"/>
      <c r="AZ684" s="20"/>
      <c r="BA684" s="20"/>
      <c r="BB684" s="20"/>
      <c r="BC684" s="20"/>
      <c r="BD684" s="20"/>
      <c r="BE684" s="20"/>
      <c r="BF684" s="20"/>
      <c r="BG684" s="20"/>
      <c r="BH684" s="20"/>
      <c r="BI684" s="20"/>
      <c r="BJ684" s="20"/>
      <c r="BK684" s="20"/>
      <c r="BL684" s="20"/>
      <c r="BM684" s="20"/>
      <c r="BN684" s="20"/>
      <c r="BO684" s="20"/>
      <c r="BP684" s="20"/>
      <c r="BQ684" s="20"/>
      <c r="BR684" s="20"/>
      <c r="BS684" s="20"/>
      <c r="BT684" s="20"/>
      <c r="BU684" s="20"/>
      <c r="BV684" s="20"/>
      <c r="BW684" s="20"/>
      <c r="BX684" s="20"/>
      <c r="BY684" s="20"/>
      <c r="BZ684" s="20"/>
      <c r="CA684" s="20"/>
      <c r="CB684" s="20"/>
      <c r="CC684" s="20"/>
      <c r="CD684" s="20"/>
      <c r="CE684" s="20"/>
      <c r="CF684" s="20"/>
      <c r="CG684" s="20"/>
    </row>
    <row r="685" spans="1:85" ht="15" customHeight="1" x14ac:dyDescent="0.25">
      <c r="A685" s="53"/>
      <c r="B685" s="156"/>
      <c r="C685" s="156"/>
      <c r="D685" s="156"/>
      <c r="E685" s="156"/>
      <c r="F685" s="156"/>
      <c r="G685" s="156"/>
      <c r="H685" s="156"/>
      <c r="I685" s="156"/>
      <c r="J685" s="74"/>
      <c r="K685" s="21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0"/>
      <c r="AW685" s="2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  <c r="BH685" s="20"/>
      <c r="BI685" s="20"/>
      <c r="BJ685" s="20"/>
      <c r="BK685" s="20"/>
      <c r="BL685" s="20"/>
      <c r="BM685" s="20"/>
      <c r="BN685" s="20"/>
      <c r="BO685" s="20"/>
      <c r="BP685" s="20"/>
      <c r="BQ685" s="20"/>
      <c r="BR685" s="20"/>
      <c r="BS685" s="20"/>
      <c r="BT685" s="20"/>
      <c r="BU685" s="20"/>
      <c r="BV685" s="20"/>
      <c r="BW685" s="20"/>
      <c r="BX685" s="20"/>
      <c r="BY685" s="20"/>
      <c r="BZ685" s="20"/>
      <c r="CA685" s="20"/>
      <c r="CB685" s="20"/>
      <c r="CC685" s="20"/>
      <c r="CD685" s="20"/>
      <c r="CE685" s="20"/>
      <c r="CF685" s="20"/>
      <c r="CG685" s="20"/>
    </row>
    <row r="686" spans="1:85" ht="15" customHeight="1" x14ac:dyDescent="0.25">
      <c r="A686" s="53"/>
      <c r="B686" s="156"/>
      <c r="C686" s="156"/>
      <c r="D686" s="156"/>
      <c r="E686" s="156"/>
      <c r="F686" s="156"/>
      <c r="G686" s="156"/>
      <c r="H686" s="156"/>
      <c r="I686" s="156"/>
      <c r="J686" s="74"/>
      <c r="K686" s="21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  <c r="AI686" s="20"/>
      <c r="AJ686" s="20"/>
      <c r="AK686" s="20"/>
      <c r="AL686" s="20"/>
      <c r="AM686" s="20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20"/>
      <c r="AY686" s="20"/>
      <c r="AZ686" s="20"/>
      <c r="BA686" s="20"/>
      <c r="BB686" s="20"/>
      <c r="BC686" s="20"/>
      <c r="BD686" s="20"/>
      <c r="BE686" s="20"/>
      <c r="BF686" s="20"/>
      <c r="BG686" s="20"/>
      <c r="BH686" s="20"/>
      <c r="BI686" s="20"/>
      <c r="BJ686" s="20"/>
      <c r="BK686" s="20"/>
      <c r="BL686" s="20"/>
      <c r="BM686" s="20"/>
      <c r="BN686" s="20"/>
      <c r="BO686" s="20"/>
      <c r="BP686" s="20"/>
      <c r="BQ686" s="20"/>
      <c r="BR686" s="20"/>
      <c r="BS686" s="20"/>
      <c r="BT686" s="20"/>
      <c r="BU686" s="20"/>
      <c r="BV686" s="20"/>
      <c r="BW686" s="20"/>
      <c r="BX686" s="20"/>
      <c r="BY686" s="20"/>
      <c r="BZ686" s="20"/>
      <c r="CA686" s="20"/>
      <c r="CB686" s="20"/>
      <c r="CC686" s="20"/>
      <c r="CD686" s="20"/>
      <c r="CE686" s="20"/>
      <c r="CF686" s="20"/>
      <c r="CG686" s="20"/>
    </row>
    <row r="687" spans="1:85" ht="15" customHeight="1" x14ac:dyDescent="0.25">
      <c r="A687" s="53"/>
      <c r="B687" s="156"/>
      <c r="C687" s="156"/>
      <c r="D687" s="156"/>
      <c r="E687" s="156"/>
      <c r="F687" s="156"/>
      <c r="G687" s="156"/>
      <c r="H687" s="156"/>
      <c r="I687" s="156"/>
      <c r="J687" s="74"/>
      <c r="K687" s="21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  <c r="AI687" s="20"/>
      <c r="AJ687" s="20"/>
      <c r="AK687" s="20"/>
      <c r="AL687" s="20"/>
      <c r="AM687" s="20"/>
      <c r="AN687" s="20"/>
      <c r="AO687" s="20"/>
      <c r="AP687" s="20"/>
      <c r="AQ687" s="20"/>
      <c r="AR687" s="20"/>
      <c r="AS687" s="20"/>
      <c r="AT687" s="20"/>
      <c r="AU687" s="20"/>
      <c r="AV687" s="20"/>
      <c r="AW687" s="20"/>
      <c r="AX687" s="20"/>
      <c r="AY687" s="20"/>
      <c r="AZ687" s="20"/>
      <c r="BA687" s="20"/>
      <c r="BB687" s="20"/>
      <c r="BC687" s="20"/>
      <c r="BD687" s="20"/>
      <c r="BE687" s="20"/>
      <c r="BF687" s="20"/>
      <c r="BG687" s="20"/>
      <c r="BH687" s="20"/>
      <c r="BI687" s="20"/>
      <c r="BJ687" s="20"/>
      <c r="BK687" s="20"/>
      <c r="BL687" s="20"/>
      <c r="BM687" s="20"/>
      <c r="BN687" s="20"/>
      <c r="BO687" s="20"/>
      <c r="BP687" s="20"/>
      <c r="BQ687" s="20"/>
      <c r="BR687" s="20"/>
      <c r="BS687" s="20"/>
      <c r="BT687" s="20"/>
      <c r="BU687" s="20"/>
      <c r="BV687" s="20"/>
      <c r="BW687" s="20"/>
      <c r="BX687" s="20"/>
      <c r="BY687" s="20"/>
      <c r="BZ687" s="20"/>
      <c r="CA687" s="20"/>
      <c r="CB687" s="20"/>
      <c r="CC687" s="20"/>
      <c r="CD687" s="20"/>
      <c r="CE687" s="20"/>
      <c r="CF687" s="20"/>
      <c r="CG687" s="20"/>
    </row>
    <row r="688" spans="1:85" ht="15" customHeight="1" x14ac:dyDescent="0.25">
      <c r="A688" s="53"/>
      <c r="B688" s="156"/>
      <c r="C688" s="156"/>
      <c r="D688" s="156"/>
      <c r="E688" s="156"/>
      <c r="F688" s="156"/>
      <c r="G688" s="156"/>
      <c r="H688" s="156"/>
      <c r="I688" s="156"/>
      <c r="J688" s="74"/>
      <c r="K688" s="21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0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</row>
    <row r="689" spans="1:85" ht="15" customHeight="1" x14ac:dyDescent="0.25">
      <c r="A689" s="53"/>
      <c r="B689" s="156"/>
      <c r="C689" s="156"/>
      <c r="D689" s="156"/>
      <c r="E689" s="156"/>
      <c r="F689" s="156"/>
      <c r="G689" s="156"/>
      <c r="H689" s="156"/>
      <c r="I689" s="156"/>
      <c r="J689" s="74"/>
      <c r="K689" s="21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  <c r="AI689" s="20"/>
      <c r="AJ689" s="20"/>
      <c r="AK689" s="20"/>
      <c r="AL689" s="20"/>
      <c r="AM689" s="20"/>
      <c r="AN689" s="20"/>
      <c r="AO689" s="20"/>
      <c r="AP689" s="20"/>
      <c r="AQ689" s="20"/>
      <c r="AR689" s="20"/>
      <c r="AS689" s="20"/>
      <c r="AT689" s="20"/>
      <c r="AU689" s="20"/>
      <c r="AV689" s="20"/>
      <c r="AW689" s="20"/>
      <c r="AX689" s="20"/>
      <c r="AY689" s="20"/>
      <c r="AZ689" s="20"/>
      <c r="BA689" s="20"/>
      <c r="BB689" s="20"/>
      <c r="BC689" s="20"/>
      <c r="BD689" s="20"/>
      <c r="BE689" s="20"/>
      <c r="BF689" s="20"/>
      <c r="BG689" s="20"/>
      <c r="BH689" s="20"/>
      <c r="BI689" s="20"/>
      <c r="BJ689" s="20"/>
      <c r="BK689" s="20"/>
      <c r="BL689" s="20"/>
      <c r="BM689" s="20"/>
      <c r="BN689" s="20"/>
      <c r="BO689" s="20"/>
      <c r="BP689" s="20"/>
      <c r="BQ689" s="20"/>
      <c r="BR689" s="20"/>
      <c r="BS689" s="20"/>
      <c r="BT689" s="20"/>
      <c r="BU689" s="20"/>
      <c r="BV689" s="20"/>
      <c r="BW689" s="20"/>
      <c r="BX689" s="20"/>
      <c r="BY689" s="20"/>
      <c r="BZ689" s="20"/>
      <c r="CA689" s="20"/>
      <c r="CB689" s="20"/>
      <c r="CC689" s="20"/>
      <c r="CD689" s="20"/>
      <c r="CE689" s="20"/>
      <c r="CF689" s="20"/>
      <c r="CG689" s="20"/>
    </row>
    <row r="690" spans="1:85" ht="15" customHeight="1" x14ac:dyDescent="0.25">
      <c r="A690" s="53"/>
      <c r="B690" s="156"/>
      <c r="C690" s="156"/>
      <c r="D690" s="156"/>
      <c r="E690" s="156"/>
      <c r="F690" s="156"/>
      <c r="G690" s="156"/>
      <c r="H690" s="156"/>
      <c r="I690" s="156"/>
      <c r="J690" s="74"/>
      <c r="K690" s="21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  <c r="AI690" s="20"/>
      <c r="AJ690" s="20"/>
      <c r="AK690" s="20"/>
      <c r="AL690" s="20"/>
      <c r="AM690" s="20"/>
      <c r="AN690" s="20"/>
      <c r="AO690" s="20"/>
      <c r="AP690" s="20"/>
      <c r="AQ690" s="20"/>
      <c r="AR690" s="20"/>
      <c r="AS690" s="20"/>
      <c r="AT690" s="20"/>
      <c r="AU690" s="20"/>
      <c r="AV690" s="20"/>
      <c r="AW690" s="20"/>
      <c r="AX690" s="20"/>
      <c r="AY690" s="20"/>
      <c r="AZ690" s="20"/>
      <c r="BA690" s="20"/>
      <c r="BB690" s="20"/>
      <c r="BC690" s="20"/>
      <c r="BD690" s="20"/>
      <c r="BE690" s="20"/>
      <c r="BF690" s="20"/>
      <c r="BG690" s="20"/>
      <c r="BH690" s="20"/>
      <c r="BI690" s="20"/>
      <c r="BJ690" s="20"/>
      <c r="BK690" s="20"/>
      <c r="BL690" s="20"/>
      <c r="BM690" s="20"/>
      <c r="BN690" s="20"/>
      <c r="BO690" s="20"/>
      <c r="BP690" s="20"/>
      <c r="BQ690" s="20"/>
      <c r="BR690" s="20"/>
      <c r="BS690" s="20"/>
      <c r="BT690" s="20"/>
      <c r="BU690" s="20"/>
      <c r="BV690" s="20"/>
      <c r="BW690" s="20"/>
      <c r="BX690" s="20"/>
      <c r="BY690" s="20"/>
      <c r="BZ690" s="20"/>
      <c r="CA690" s="20"/>
      <c r="CB690" s="20"/>
      <c r="CC690" s="20"/>
      <c r="CD690" s="20"/>
      <c r="CE690" s="20"/>
      <c r="CF690" s="20"/>
      <c r="CG690" s="20"/>
    </row>
    <row r="691" spans="1:85" ht="15" customHeight="1" x14ac:dyDescent="0.25">
      <c r="A691" s="53"/>
      <c r="B691" s="156"/>
      <c r="C691" s="156"/>
      <c r="D691" s="156"/>
      <c r="E691" s="156"/>
      <c r="F691" s="156"/>
      <c r="G691" s="156"/>
      <c r="H691" s="156"/>
      <c r="I691" s="156"/>
      <c r="J691" s="74"/>
      <c r="K691" s="21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0"/>
      <c r="AW691" s="2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  <c r="BH691" s="20"/>
      <c r="BI691" s="20"/>
      <c r="BJ691" s="20"/>
      <c r="BK691" s="20"/>
      <c r="BL691" s="20"/>
      <c r="BM691" s="20"/>
      <c r="BN691" s="20"/>
      <c r="BO691" s="20"/>
      <c r="BP691" s="20"/>
      <c r="BQ691" s="20"/>
      <c r="BR691" s="20"/>
      <c r="BS691" s="20"/>
      <c r="BT691" s="20"/>
      <c r="BU691" s="20"/>
      <c r="BV691" s="20"/>
      <c r="BW691" s="20"/>
      <c r="BX691" s="20"/>
      <c r="BY691" s="20"/>
      <c r="BZ691" s="20"/>
      <c r="CA691" s="20"/>
      <c r="CB691" s="20"/>
      <c r="CC691" s="20"/>
      <c r="CD691" s="20"/>
      <c r="CE691" s="20"/>
      <c r="CF691" s="20"/>
      <c r="CG691" s="20"/>
    </row>
    <row r="692" spans="1:85" ht="15" customHeight="1" x14ac:dyDescent="0.25">
      <c r="A692" s="53"/>
      <c r="B692" s="156"/>
      <c r="C692" s="156"/>
      <c r="D692" s="156"/>
      <c r="E692" s="156"/>
      <c r="F692" s="156"/>
      <c r="G692" s="156"/>
      <c r="H692" s="156"/>
      <c r="I692" s="156"/>
      <c r="J692" s="74"/>
      <c r="K692" s="21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  <c r="AI692" s="20"/>
      <c r="AJ692" s="20"/>
      <c r="AK692" s="20"/>
      <c r="AL692" s="20"/>
      <c r="AM692" s="20"/>
      <c r="AN692" s="20"/>
      <c r="AO692" s="20"/>
      <c r="AP692" s="20"/>
      <c r="AQ692" s="20"/>
      <c r="AR692" s="20"/>
      <c r="AS692" s="20"/>
      <c r="AT692" s="20"/>
      <c r="AU692" s="20"/>
      <c r="AV692" s="20"/>
      <c r="AW692" s="20"/>
      <c r="AX692" s="20"/>
      <c r="AY692" s="20"/>
      <c r="AZ692" s="20"/>
      <c r="BA692" s="20"/>
      <c r="BB692" s="20"/>
      <c r="BC692" s="20"/>
      <c r="BD692" s="20"/>
      <c r="BE692" s="20"/>
      <c r="BF692" s="20"/>
      <c r="BG692" s="20"/>
      <c r="BH692" s="20"/>
      <c r="BI692" s="20"/>
      <c r="BJ692" s="20"/>
      <c r="BK692" s="20"/>
      <c r="BL692" s="20"/>
      <c r="BM692" s="20"/>
      <c r="BN692" s="20"/>
      <c r="BO692" s="20"/>
      <c r="BP692" s="20"/>
      <c r="BQ692" s="20"/>
      <c r="BR692" s="20"/>
      <c r="BS692" s="20"/>
      <c r="BT692" s="20"/>
      <c r="BU692" s="20"/>
      <c r="BV692" s="20"/>
      <c r="BW692" s="20"/>
      <c r="BX692" s="20"/>
      <c r="BY692" s="20"/>
      <c r="BZ692" s="20"/>
      <c r="CA692" s="20"/>
      <c r="CB692" s="20"/>
      <c r="CC692" s="20"/>
      <c r="CD692" s="20"/>
      <c r="CE692" s="20"/>
      <c r="CF692" s="20"/>
      <c r="CG692" s="20"/>
    </row>
    <row r="693" spans="1:85" ht="15" customHeight="1" x14ac:dyDescent="0.25">
      <c r="A693" s="53"/>
      <c r="B693" s="156"/>
      <c r="C693" s="156"/>
      <c r="D693" s="156"/>
      <c r="E693" s="156"/>
      <c r="F693" s="156"/>
      <c r="G693" s="156"/>
      <c r="H693" s="156"/>
      <c r="I693" s="156"/>
      <c r="J693" s="74"/>
      <c r="K693" s="21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  <c r="AI693" s="20"/>
      <c r="AJ693" s="20"/>
      <c r="AK693" s="20"/>
      <c r="AL693" s="20"/>
      <c r="AM693" s="20"/>
      <c r="AN693" s="20"/>
      <c r="AO693" s="20"/>
      <c r="AP693" s="20"/>
      <c r="AQ693" s="20"/>
      <c r="AR693" s="20"/>
      <c r="AS693" s="20"/>
      <c r="AT693" s="20"/>
      <c r="AU693" s="20"/>
      <c r="AV693" s="20"/>
      <c r="AW693" s="20"/>
      <c r="AX693" s="20"/>
      <c r="AY693" s="20"/>
      <c r="AZ693" s="20"/>
      <c r="BA693" s="20"/>
      <c r="BB693" s="20"/>
      <c r="BC693" s="20"/>
      <c r="BD693" s="20"/>
      <c r="BE693" s="20"/>
      <c r="BF693" s="20"/>
      <c r="BG693" s="20"/>
      <c r="BH693" s="20"/>
      <c r="BI693" s="20"/>
      <c r="BJ693" s="20"/>
      <c r="BK693" s="20"/>
      <c r="BL693" s="20"/>
      <c r="BM693" s="20"/>
      <c r="BN693" s="20"/>
      <c r="BO693" s="20"/>
      <c r="BP693" s="20"/>
      <c r="BQ693" s="20"/>
      <c r="BR693" s="20"/>
      <c r="BS693" s="20"/>
      <c r="BT693" s="20"/>
      <c r="BU693" s="20"/>
      <c r="BV693" s="20"/>
      <c r="BW693" s="20"/>
      <c r="BX693" s="20"/>
      <c r="BY693" s="20"/>
      <c r="BZ693" s="20"/>
      <c r="CA693" s="20"/>
      <c r="CB693" s="20"/>
      <c r="CC693" s="20"/>
      <c r="CD693" s="20"/>
      <c r="CE693" s="20"/>
      <c r="CF693" s="20"/>
      <c r="CG693" s="20"/>
    </row>
    <row r="694" spans="1:85" ht="15" customHeight="1" x14ac:dyDescent="0.25">
      <c r="A694" s="53"/>
      <c r="B694" s="156"/>
      <c r="C694" s="156"/>
      <c r="D694" s="156"/>
      <c r="E694" s="156"/>
      <c r="F694" s="156"/>
      <c r="G694" s="156"/>
      <c r="H694" s="156"/>
      <c r="I694" s="156"/>
      <c r="J694" s="74"/>
      <c r="K694" s="21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0"/>
      <c r="AW694" s="2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  <c r="BH694" s="20"/>
      <c r="BI694" s="20"/>
      <c r="BJ694" s="20"/>
      <c r="BK694" s="20"/>
      <c r="BL694" s="20"/>
      <c r="BM694" s="20"/>
      <c r="BN694" s="20"/>
      <c r="BO694" s="20"/>
      <c r="BP694" s="20"/>
      <c r="BQ694" s="20"/>
      <c r="BR694" s="20"/>
      <c r="BS694" s="20"/>
      <c r="BT694" s="20"/>
      <c r="BU694" s="20"/>
      <c r="BV694" s="20"/>
      <c r="BW694" s="20"/>
      <c r="BX694" s="20"/>
      <c r="BY694" s="20"/>
      <c r="BZ694" s="20"/>
      <c r="CA694" s="20"/>
      <c r="CB694" s="20"/>
      <c r="CC694" s="20"/>
      <c r="CD694" s="20"/>
      <c r="CE694" s="20"/>
      <c r="CF694" s="20"/>
      <c r="CG694" s="20"/>
    </row>
    <row r="695" spans="1:85" ht="15" customHeight="1" x14ac:dyDescent="0.25">
      <c r="A695" s="53"/>
      <c r="B695" s="156"/>
      <c r="C695" s="156"/>
      <c r="D695" s="156"/>
      <c r="E695" s="156"/>
      <c r="F695" s="156"/>
      <c r="G695" s="156"/>
      <c r="H695" s="156"/>
      <c r="I695" s="156"/>
      <c r="J695" s="74"/>
      <c r="K695" s="21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  <c r="BA695" s="20"/>
      <c r="BB695" s="20"/>
      <c r="BC695" s="20"/>
      <c r="BD695" s="20"/>
      <c r="BE695" s="20"/>
      <c r="BF695" s="20"/>
      <c r="BG695" s="20"/>
      <c r="BH695" s="20"/>
      <c r="BI695" s="20"/>
      <c r="BJ695" s="20"/>
      <c r="BK695" s="20"/>
      <c r="BL695" s="20"/>
      <c r="BM695" s="20"/>
      <c r="BN695" s="20"/>
      <c r="BO695" s="20"/>
      <c r="BP695" s="20"/>
      <c r="BQ695" s="20"/>
      <c r="BR695" s="20"/>
      <c r="BS695" s="20"/>
      <c r="BT695" s="20"/>
      <c r="BU695" s="20"/>
      <c r="BV695" s="20"/>
      <c r="BW695" s="20"/>
      <c r="BX695" s="20"/>
      <c r="BY695" s="20"/>
      <c r="BZ695" s="20"/>
      <c r="CA695" s="20"/>
      <c r="CB695" s="20"/>
      <c r="CC695" s="20"/>
      <c r="CD695" s="20"/>
      <c r="CE695" s="20"/>
      <c r="CF695" s="20"/>
      <c r="CG695" s="20"/>
    </row>
    <row r="696" spans="1:85" ht="15" customHeight="1" x14ac:dyDescent="0.25">
      <c r="A696" s="53"/>
      <c r="B696" s="156"/>
      <c r="C696" s="156"/>
      <c r="D696" s="156"/>
      <c r="E696" s="156"/>
      <c r="F696" s="156"/>
      <c r="G696" s="156"/>
      <c r="H696" s="156"/>
      <c r="I696" s="156"/>
      <c r="J696" s="74"/>
      <c r="K696" s="21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  <c r="AI696" s="20"/>
      <c r="AJ696" s="20"/>
      <c r="AK696" s="20"/>
      <c r="AL696" s="20"/>
      <c r="AM696" s="20"/>
      <c r="AN696" s="20"/>
      <c r="AO696" s="20"/>
      <c r="AP696" s="20"/>
      <c r="AQ696" s="20"/>
      <c r="AR696" s="20"/>
      <c r="AS696" s="20"/>
      <c r="AT696" s="20"/>
      <c r="AU696" s="20"/>
      <c r="AV696" s="20"/>
      <c r="AW696" s="20"/>
      <c r="AX696" s="20"/>
      <c r="AY696" s="20"/>
      <c r="AZ696" s="20"/>
      <c r="BA696" s="20"/>
      <c r="BB696" s="20"/>
      <c r="BC696" s="20"/>
      <c r="BD696" s="20"/>
      <c r="BE696" s="20"/>
      <c r="BF696" s="20"/>
      <c r="BG696" s="20"/>
      <c r="BH696" s="20"/>
      <c r="BI696" s="20"/>
      <c r="BJ696" s="20"/>
      <c r="BK696" s="20"/>
      <c r="BL696" s="20"/>
      <c r="BM696" s="20"/>
      <c r="BN696" s="20"/>
      <c r="BO696" s="20"/>
      <c r="BP696" s="20"/>
      <c r="BQ696" s="20"/>
      <c r="BR696" s="20"/>
      <c r="BS696" s="20"/>
      <c r="BT696" s="20"/>
      <c r="BU696" s="20"/>
      <c r="BV696" s="20"/>
      <c r="BW696" s="20"/>
      <c r="BX696" s="20"/>
      <c r="BY696" s="20"/>
      <c r="BZ696" s="20"/>
      <c r="CA696" s="20"/>
      <c r="CB696" s="20"/>
      <c r="CC696" s="20"/>
      <c r="CD696" s="20"/>
      <c r="CE696" s="20"/>
      <c r="CF696" s="20"/>
      <c r="CG696" s="20"/>
    </row>
    <row r="697" spans="1:85" ht="15" customHeight="1" x14ac:dyDescent="0.25">
      <c r="A697" s="53"/>
      <c r="B697" s="156"/>
      <c r="C697" s="156"/>
      <c r="D697" s="156"/>
      <c r="E697" s="156"/>
      <c r="F697" s="156"/>
      <c r="G697" s="156"/>
      <c r="H697" s="156"/>
      <c r="I697" s="156"/>
      <c r="J697" s="74"/>
      <c r="K697" s="21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0"/>
      <c r="AW697" s="2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  <c r="BH697" s="20"/>
      <c r="BI697" s="20"/>
      <c r="BJ697" s="20"/>
      <c r="BK697" s="20"/>
      <c r="BL697" s="20"/>
      <c r="BM697" s="20"/>
      <c r="BN697" s="20"/>
      <c r="BO697" s="20"/>
      <c r="BP697" s="20"/>
      <c r="BQ697" s="20"/>
      <c r="BR697" s="20"/>
      <c r="BS697" s="20"/>
      <c r="BT697" s="20"/>
      <c r="BU697" s="20"/>
      <c r="BV697" s="20"/>
      <c r="BW697" s="20"/>
      <c r="BX697" s="20"/>
      <c r="BY697" s="20"/>
      <c r="BZ697" s="20"/>
      <c r="CA697" s="20"/>
      <c r="CB697" s="20"/>
      <c r="CC697" s="20"/>
      <c r="CD697" s="20"/>
      <c r="CE697" s="20"/>
      <c r="CF697" s="20"/>
      <c r="CG697" s="20"/>
    </row>
    <row r="698" spans="1:85" ht="15" customHeight="1" x14ac:dyDescent="0.25">
      <c r="A698" s="53"/>
      <c r="B698" s="156"/>
      <c r="C698" s="156"/>
      <c r="D698" s="156"/>
      <c r="E698" s="156"/>
      <c r="F698" s="156"/>
      <c r="G698" s="156"/>
      <c r="H698" s="156"/>
      <c r="I698" s="156"/>
      <c r="J698" s="74"/>
      <c r="K698" s="21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  <c r="AI698" s="20"/>
      <c r="AJ698" s="20"/>
      <c r="AK698" s="20"/>
      <c r="AL698" s="20"/>
      <c r="AM698" s="20"/>
      <c r="AN698" s="20"/>
      <c r="AO698" s="20"/>
      <c r="AP698" s="20"/>
      <c r="AQ698" s="20"/>
      <c r="AR698" s="20"/>
      <c r="AS698" s="20"/>
      <c r="AT698" s="20"/>
      <c r="AU698" s="20"/>
      <c r="AV698" s="20"/>
      <c r="AW698" s="20"/>
      <c r="AX698" s="20"/>
      <c r="AY698" s="20"/>
      <c r="AZ698" s="20"/>
      <c r="BA698" s="20"/>
      <c r="BB698" s="20"/>
      <c r="BC698" s="20"/>
      <c r="BD698" s="20"/>
      <c r="BE698" s="20"/>
      <c r="BF698" s="20"/>
      <c r="BG698" s="20"/>
      <c r="BH698" s="20"/>
      <c r="BI698" s="20"/>
      <c r="BJ698" s="20"/>
      <c r="BK698" s="20"/>
      <c r="BL698" s="20"/>
      <c r="BM698" s="20"/>
      <c r="BN698" s="20"/>
      <c r="BO698" s="20"/>
      <c r="BP698" s="20"/>
      <c r="BQ698" s="20"/>
      <c r="BR698" s="20"/>
      <c r="BS698" s="20"/>
      <c r="BT698" s="20"/>
      <c r="BU698" s="20"/>
      <c r="BV698" s="20"/>
      <c r="BW698" s="20"/>
      <c r="BX698" s="20"/>
      <c r="BY698" s="20"/>
      <c r="BZ698" s="20"/>
      <c r="CA698" s="20"/>
      <c r="CB698" s="20"/>
      <c r="CC698" s="20"/>
      <c r="CD698" s="20"/>
      <c r="CE698" s="20"/>
      <c r="CF698" s="20"/>
      <c r="CG698" s="20"/>
    </row>
    <row r="699" spans="1:85" ht="15" customHeight="1" x14ac:dyDescent="0.25">
      <c r="A699" s="53"/>
      <c r="B699" s="156"/>
      <c r="C699" s="156"/>
      <c r="D699" s="156"/>
      <c r="E699" s="156"/>
      <c r="F699" s="156"/>
      <c r="G699" s="156"/>
      <c r="H699" s="156"/>
      <c r="I699" s="156"/>
      <c r="J699" s="74"/>
      <c r="K699" s="21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  <c r="AI699" s="20"/>
      <c r="AJ699" s="20"/>
      <c r="AK699" s="20"/>
      <c r="AL699" s="20"/>
      <c r="AM699" s="20"/>
      <c r="AN699" s="20"/>
      <c r="AO699" s="20"/>
      <c r="AP699" s="20"/>
      <c r="AQ699" s="20"/>
      <c r="AR699" s="20"/>
      <c r="AS699" s="20"/>
      <c r="AT699" s="20"/>
      <c r="AU699" s="20"/>
      <c r="AV699" s="20"/>
      <c r="AW699" s="20"/>
      <c r="AX699" s="20"/>
      <c r="AY699" s="20"/>
      <c r="AZ699" s="20"/>
      <c r="BA699" s="20"/>
      <c r="BB699" s="20"/>
      <c r="BC699" s="20"/>
      <c r="BD699" s="20"/>
      <c r="BE699" s="20"/>
      <c r="BF699" s="20"/>
      <c r="BG699" s="20"/>
      <c r="BH699" s="20"/>
      <c r="BI699" s="20"/>
      <c r="BJ699" s="20"/>
      <c r="BK699" s="20"/>
      <c r="BL699" s="20"/>
      <c r="BM699" s="20"/>
      <c r="BN699" s="20"/>
      <c r="BO699" s="20"/>
      <c r="BP699" s="20"/>
      <c r="BQ699" s="20"/>
      <c r="BR699" s="20"/>
      <c r="BS699" s="20"/>
      <c r="BT699" s="20"/>
      <c r="BU699" s="20"/>
      <c r="BV699" s="20"/>
      <c r="BW699" s="20"/>
      <c r="BX699" s="20"/>
      <c r="BY699" s="20"/>
      <c r="BZ699" s="20"/>
      <c r="CA699" s="20"/>
      <c r="CB699" s="20"/>
      <c r="CC699" s="20"/>
      <c r="CD699" s="20"/>
      <c r="CE699" s="20"/>
      <c r="CF699" s="20"/>
      <c r="CG699" s="20"/>
    </row>
    <row r="700" spans="1:85" ht="15" customHeight="1" x14ac:dyDescent="0.25">
      <c r="A700" s="53"/>
      <c r="B700" s="156"/>
      <c r="C700" s="156"/>
      <c r="D700" s="156"/>
      <c r="E700" s="156"/>
      <c r="F700" s="156"/>
      <c r="G700" s="156"/>
      <c r="H700" s="156"/>
      <c r="I700" s="156"/>
      <c r="J700" s="74"/>
      <c r="K700" s="21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0"/>
      <c r="AW700" s="2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  <c r="BH700" s="20"/>
      <c r="BI700" s="20"/>
      <c r="BJ700" s="20"/>
      <c r="BK700" s="20"/>
      <c r="BL700" s="20"/>
      <c r="BM700" s="20"/>
      <c r="BN700" s="20"/>
      <c r="BO700" s="20"/>
      <c r="BP700" s="20"/>
      <c r="BQ700" s="20"/>
      <c r="BR700" s="20"/>
      <c r="BS700" s="20"/>
      <c r="BT700" s="20"/>
      <c r="BU700" s="20"/>
      <c r="BV700" s="20"/>
      <c r="BW700" s="20"/>
      <c r="BX700" s="20"/>
      <c r="BY700" s="20"/>
      <c r="BZ700" s="20"/>
      <c r="CA700" s="20"/>
      <c r="CB700" s="20"/>
      <c r="CC700" s="20"/>
      <c r="CD700" s="20"/>
      <c r="CE700" s="20"/>
      <c r="CF700" s="20"/>
      <c r="CG700" s="20"/>
    </row>
    <row r="701" spans="1:85" ht="15" customHeight="1" x14ac:dyDescent="0.25">
      <c r="A701" s="53"/>
      <c r="B701" s="156"/>
      <c r="C701" s="156"/>
      <c r="D701" s="156"/>
      <c r="E701" s="156"/>
      <c r="F701" s="156"/>
      <c r="G701" s="156"/>
      <c r="H701" s="156"/>
      <c r="I701" s="156"/>
      <c r="J701" s="74"/>
      <c r="K701" s="21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  <c r="AI701" s="20"/>
      <c r="AJ701" s="20"/>
      <c r="AK701" s="20"/>
      <c r="AL701" s="20"/>
      <c r="AM701" s="20"/>
      <c r="AN701" s="20"/>
      <c r="AO701" s="20"/>
      <c r="AP701" s="20"/>
      <c r="AQ701" s="20"/>
      <c r="AR701" s="20"/>
      <c r="AS701" s="20"/>
      <c r="AT701" s="20"/>
      <c r="AU701" s="20"/>
      <c r="AV701" s="20"/>
      <c r="AW701" s="20"/>
      <c r="AX701" s="20"/>
      <c r="AY701" s="20"/>
      <c r="AZ701" s="20"/>
      <c r="BA701" s="20"/>
      <c r="BB701" s="20"/>
      <c r="BC701" s="20"/>
      <c r="BD701" s="20"/>
      <c r="BE701" s="20"/>
      <c r="BF701" s="20"/>
      <c r="BG701" s="20"/>
      <c r="BH701" s="20"/>
      <c r="BI701" s="20"/>
      <c r="BJ701" s="20"/>
      <c r="BK701" s="20"/>
      <c r="BL701" s="20"/>
      <c r="BM701" s="20"/>
      <c r="BN701" s="20"/>
      <c r="BO701" s="20"/>
      <c r="BP701" s="20"/>
      <c r="BQ701" s="20"/>
      <c r="BR701" s="20"/>
      <c r="BS701" s="20"/>
      <c r="BT701" s="20"/>
      <c r="BU701" s="20"/>
      <c r="BV701" s="20"/>
      <c r="BW701" s="20"/>
      <c r="BX701" s="20"/>
      <c r="BY701" s="20"/>
      <c r="BZ701" s="20"/>
      <c r="CA701" s="20"/>
      <c r="CB701" s="20"/>
      <c r="CC701" s="20"/>
      <c r="CD701" s="20"/>
      <c r="CE701" s="20"/>
      <c r="CF701" s="20"/>
      <c r="CG701" s="20"/>
    </row>
    <row r="702" spans="1:85" ht="15" customHeight="1" x14ac:dyDescent="0.25">
      <c r="A702" s="53"/>
      <c r="B702" s="156"/>
      <c r="C702" s="156"/>
      <c r="D702" s="156"/>
      <c r="E702" s="156"/>
      <c r="F702" s="156"/>
      <c r="G702" s="156"/>
      <c r="H702" s="156"/>
      <c r="I702" s="156"/>
      <c r="J702" s="74"/>
      <c r="K702" s="21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  <c r="AI702" s="20"/>
      <c r="AJ702" s="20"/>
      <c r="AK702" s="20"/>
      <c r="AL702" s="20"/>
      <c r="AM702" s="20"/>
      <c r="AN702" s="20"/>
      <c r="AO702" s="20"/>
      <c r="AP702" s="20"/>
      <c r="AQ702" s="20"/>
      <c r="AR702" s="20"/>
      <c r="AS702" s="20"/>
      <c r="AT702" s="20"/>
      <c r="AU702" s="20"/>
      <c r="AV702" s="20"/>
      <c r="AW702" s="20"/>
      <c r="AX702" s="20"/>
      <c r="AY702" s="20"/>
      <c r="AZ702" s="20"/>
      <c r="BA702" s="20"/>
      <c r="BB702" s="20"/>
      <c r="BC702" s="20"/>
      <c r="BD702" s="20"/>
      <c r="BE702" s="20"/>
      <c r="BF702" s="20"/>
      <c r="BG702" s="20"/>
      <c r="BH702" s="20"/>
      <c r="BI702" s="20"/>
      <c r="BJ702" s="20"/>
      <c r="BK702" s="20"/>
      <c r="BL702" s="20"/>
      <c r="BM702" s="20"/>
      <c r="BN702" s="20"/>
      <c r="BO702" s="20"/>
      <c r="BP702" s="20"/>
      <c r="BQ702" s="20"/>
      <c r="BR702" s="20"/>
      <c r="BS702" s="20"/>
      <c r="BT702" s="20"/>
      <c r="BU702" s="20"/>
      <c r="BV702" s="20"/>
      <c r="BW702" s="20"/>
      <c r="BX702" s="20"/>
      <c r="BY702" s="20"/>
      <c r="BZ702" s="20"/>
      <c r="CA702" s="20"/>
      <c r="CB702" s="20"/>
      <c r="CC702" s="20"/>
      <c r="CD702" s="20"/>
      <c r="CE702" s="20"/>
      <c r="CF702" s="20"/>
      <c r="CG702" s="20"/>
    </row>
    <row r="703" spans="1:85" ht="15" customHeight="1" x14ac:dyDescent="0.25">
      <c r="A703" s="53"/>
      <c r="B703" s="156"/>
      <c r="C703" s="156"/>
      <c r="D703" s="156"/>
      <c r="E703" s="156"/>
      <c r="F703" s="156"/>
      <c r="G703" s="156"/>
      <c r="H703" s="156"/>
      <c r="I703" s="156"/>
      <c r="J703" s="74"/>
      <c r="K703" s="21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20"/>
      <c r="BC703" s="20"/>
      <c r="BD703" s="20"/>
      <c r="BE703" s="20"/>
      <c r="BF703" s="20"/>
      <c r="BG703" s="20"/>
      <c r="BH703" s="20"/>
      <c r="BI703" s="20"/>
      <c r="BJ703" s="20"/>
      <c r="BK703" s="20"/>
      <c r="BL703" s="20"/>
      <c r="BM703" s="20"/>
      <c r="BN703" s="20"/>
      <c r="BO703" s="20"/>
      <c r="BP703" s="20"/>
      <c r="BQ703" s="20"/>
      <c r="BR703" s="20"/>
      <c r="BS703" s="20"/>
      <c r="BT703" s="20"/>
      <c r="BU703" s="20"/>
      <c r="BV703" s="20"/>
      <c r="BW703" s="20"/>
      <c r="BX703" s="20"/>
      <c r="BY703" s="20"/>
      <c r="BZ703" s="20"/>
      <c r="CA703" s="20"/>
      <c r="CB703" s="20"/>
      <c r="CC703" s="20"/>
      <c r="CD703" s="20"/>
      <c r="CE703" s="20"/>
      <c r="CF703" s="20"/>
      <c r="CG703" s="20"/>
    </row>
    <row r="704" spans="1:85" ht="15" customHeight="1" x14ac:dyDescent="0.25">
      <c r="A704" s="53"/>
      <c r="B704" s="156"/>
      <c r="C704" s="156"/>
      <c r="D704" s="156"/>
      <c r="E704" s="156"/>
      <c r="F704" s="156"/>
      <c r="G704" s="156"/>
      <c r="H704" s="156"/>
      <c r="I704" s="156"/>
      <c r="J704" s="74"/>
      <c r="K704" s="21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  <c r="AI704" s="20"/>
      <c r="AJ704" s="20"/>
      <c r="AK704" s="20"/>
      <c r="AL704" s="20"/>
      <c r="AM704" s="20"/>
      <c r="AN704" s="20"/>
      <c r="AO704" s="20"/>
      <c r="AP704" s="20"/>
      <c r="AQ704" s="20"/>
      <c r="AR704" s="20"/>
      <c r="AS704" s="20"/>
      <c r="AT704" s="20"/>
      <c r="AU704" s="20"/>
      <c r="AV704" s="20"/>
      <c r="AW704" s="20"/>
      <c r="AX704" s="20"/>
      <c r="AY704" s="20"/>
      <c r="AZ704" s="20"/>
      <c r="BA704" s="20"/>
      <c r="BB704" s="20"/>
      <c r="BC704" s="20"/>
      <c r="BD704" s="20"/>
      <c r="BE704" s="20"/>
      <c r="BF704" s="20"/>
      <c r="BG704" s="20"/>
      <c r="BH704" s="20"/>
      <c r="BI704" s="20"/>
      <c r="BJ704" s="20"/>
      <c r="BK704" s="20"/>
      <c r="BL704" s="20"/>
      <c r="BM704" s="20"/>
      <c r="BN704" s="20"/>
      <c r="BO704" s="20"/>
      <c r="BP704" s="20"/>
      <c r="BQ704" s="20"/>
      <c r="BR704" s="20"/>
      <c r="BS704" s="20"/>
      <c r="BT704" s="20"/>
      <c r="BU704" s="20"/>
      <c r="BV704" s="20"/>
      <c r="BW704" s="20"/>
      <c r="BX704" s="20"/>
      <c r="BY704" s="20"/>
      <c r="BZ704" s="20"/>
      <c r="CA704" s="20"/>
      <c r="CB704" s="20"/>
      <c r="CC704" s="20"/>
      <c r="CD704" s="20"/>
      <c r="CE704" s="20"/>
      <c r="CF704" s="20"/>
      <c r="CG704" s="20"/>
    </row>
    <row r="705" spans="1:85" ht="15" customHeight="1" x14ac:dyDescent="0.25">
      <c r="A705" s="53"/>
      <c r="B705" s="156"/>
      <c r="C705" s="156"/>
      <c r="D705" s="156"/>
      <c r="E705" s="156"/>
      <c r="F705" s="156"/>
      <c r="G705" s="156"/>
      <c r="H705" s="156"/>
      <c r="I705" s="156"/>
      <c r="J705" s="74"/>
      <c r="K705" s="21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  <c r="AI705" s="20"/>
      <c r="AJ705" s="20"/>
      <c r="AK705" s="20"/>
      <c r="AL705" s="20"/>
      <c r="AM705" s="20"/>
      <c r="AN705" s="20"/>
      <c r="AO705" s="20"/>
      <c r="AP705" s="20"/>
      <c r="AQ705" s="20"/>
      <c r="AR705" s="20"/>
      <c r="AS705" s="20"/>
      <c r="AT705" s="20"/>
      <c r="AU705" s="20"/>
      <c r="AV705" s="20"/>
      <c r="AW705" s="20"/>
      <c r="AX705" s="20"/>
      <c r="AY705" s="20"/>
      <c r="AZ705" s="20"/>
      <c r="BA705" s="20"/>
      <c r="BB705" s="20"/>
      <c r="BC705" s="20"/>
      <c r="BD705" s="20"/>
      <c r="BE705" s="20"/>
      <c r="BF705" s="20"/>
      <c r="BG705" s="20"/>
      <c r="BH705" s="20"/>
      <c r="BI705" s="20"/>
      <c r="BJ705" s="20"/>
      <c r="BK705" s="20"/>
      <c r="BL705" s="20"/>
      <c r="BM705" s="20"/>
      <c r="BN705" s="20"/>
      <c r="BO705" s="20"/>
      <c r="BP705" s="20"/>
      <c r="BQ705" s="20"/>
      <c r="BR705" s="20"/>
      <c r="BS705" s="20"/>
      <c r="BT705" s="20"/>
      <c r="BU705" s="20"/>
      <c r="BV705" s="20"/>
      <c r="BW705" s="20"/>
      <c r="BX705" s="20"/>
      <c r="BY705" s="20"/>
      <c r="BZ705" s="20"/>
      <c r="CA705" s="20"/>
      <c r="CB705" s="20"/>
      <c r="CC705" s="20"/>
      <c r="CD705" s="20"/>
      <c r="CE705" s="20"/>
      <c r="CF705" s="20"/>
      <c r="CG705" s="20"/>
    </row>
    <row r="706" spans="1:85" ht="15" customHeight="1" x14ac:dyDescent="0.25">
      <c r="A706" s="53"/>
      <c r="B706" s="156"/>
      <c r="C706" s="156"/>
      <c r="D706" s="156"/>
      <c r="E706" s="156"/>
      <c r="F706" s="156"/>
      <c r="G706" s="156"/>
      <c r="H706" s="156"/>
      <c r="I706" s="156"/>
      <c r="J706" s="74"/>
      <c r="K706" s="21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  <c r="AI706" s="20"/>
      <c r="AJ706" s="20"/>
      <c r="AK706" s="20"/>
      <c r="AL706" s="20"/>
      <c r="AM706" s="20"/>
      <c r="AN706" s="20"/>
      <c r="AO706" s="20"/>
      <c r="AP706" s="20"/>
      <c r="AQ706" s="20"/>
      <c r="AR706" s="20"/>
      <c r="AS706" s="20"/>
      <c r="AT706" s="20"/>
      <c r="AU706" s="20"/>
      <c r="AV706" s="20"/>
      <c r="AW706" s="20"/>
      <c r="AX706" s="20"/>
      <c r="AY706" s="20"/>
      <c r="AZ706" s="20"/>
      <c r="BA706" s="20"/>
      <c r="BB706" s="20"/>
      <c r="BC706" s="20"/>
      <c r="BD706" s="20"/>
      <c r="BE706" s="20"/>
      <c r="BF706" s="20"/>
      <c r="BG706" s="20"/>
      <c r="BH706" s="20"/>
      <c r="BI706" s="20"/>
      <c r="BJ706" s="20"/>
      <c r="BK706" s="20"/>
      <c r="BL706" s="20"/>
      <c r="BM706" s="20"/>
      <c r="BN706" s="20"/>
      <c r="BO706" s="20"/>
      <c r="BP706" s="20"/>
      <c r="BQ706" s="20"/>
      <c r="BR706" s="20"/>
      <c r="BS706" s="20"/>
      <c r="BT706" s="20"/>
      <c r="BU706" s="20"/>
      <c r="BV706" s="20"/>
      <c r="BW706" s="20"/>
      <c r="BX706" s="20"/>
      <c r="BY706" s="20"/>
      <c r="BZ706" s="20"/>
      <c r="CA706" s="20"/>
      <c r="CB706" s="20"/>
      <c r="CC706" s="20"/>
      <c r="CD706" s="20"/>
      <c r="CE706" s="20"/>
      <c r="CF706" s="20"/>
      <c r="CG706" s="20"/>
    </row>
    <row r="707" spans="1:85" ht="15" customHeight="1" x14ac:dyDescent="0.25">
      <c r="A707" s="53"/>
      <c r="B707" s="156"/>
      <c r="C707" s="156"/>
      <c r="D707" s="156"/>
      <c r="E707" s="156"/>
      <c r="F707" s="156"/>
      <c r="G707" s="156"/>
      <c r="H707" s="156"/>
      <c r="I707" s="156"/>
      <c r="J707" s="74"/>
      <c r="K707" s="21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  <c r="AI707" s="20"/>
      <c r="AJ707" s="20"/>
      <c r="AK707" s="20"/>
      <c r="AL707" s="20"/>
      <c r="AM707" s="20"/>
      <c r="AN707" s="20"/>
      <c r="AO707" s="20"/>
      <c r="AP707" s="20"/>
      <c r="AQ707" s="20"/>
      <c r="AR707" s="20"/>
      <c r="AS707" s="20"/>
      <c r="AT707" s="20"/>
      <c r="AU707" s="20"/>
      <c r="AV707" s="20"/>
      <c r="AW707" s="20"/>
      <c r="AX707" s="20"/>
      <c r="AY707" s="20"/>
      <c r="AZ707" s="20"/>
      <c r="BA707" s="20"/>
      <c r="BB707" s="20"/>
      <c r="BC707" s="20"/>
      <c r="BD707" s="20"/>
      <c r="BE707" s="20"/>
      <c r="BF707" s="20"/>
      <c r="BG707" s="20"/>
      <c r="BH707" s="20"/>
      <c r="BI707" s="20"/>
      <c r="BJ707" s="20"/>
      <c r="BK707" s="20"/>
      <c r="BL707" s="20"/>
      <c r="BM707" s="20"/>
      <c r="BN707" s="20"/>
      <c r="BO707" s="20"/>
      <c r="BP707" s="20"/>
      <c r="BQ707" s="20"/>
      <c r="BR707" s="20"/>
      <c r="BS707" s="20"/>
      <c r="BT707" s="20"/>
      <c r="BU707" s="20"/>
      <c r="BV707" s="20"/>
      <c r="BW707" s="20"/>
      <c r="BX707" s="20"/>
      <c r="BY707" s="20"/>
      <c r="BZ707" s="20"/>
      <c r="CA707" s="20"/>
      <c r="CB707" s="20"/>
      <c r="CC707" s="20"/>
      <c r="CD707" s="20"/>
      <c r="CE707" s="20"/>
      <c r="CF707" s="20"/>
      <c r="CG707" s="20"/>
    </row>
    <row r="708" spans="1:85" ht="15" customHeight="1" x14ac:dyDescent="0.25">
      <c r="A708" s="53"/>
      <c r="B708" s="156"/>
      <c r="C708" s="156"/>
      <c r="D708" s="156"/>
      <c r="E708" s="156"/>
      <c r="F708" s="156"/>
      <c r="G708" s="156"/>
      <c r="H708" s="156"/>
      <c r="I708" s="156"/>
      <c r="J708" s="74"/>
      <c r="K708" s="21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  <c r="AI708" s="20"/>
      <c r="AJ708" s="20"/>
      <c r="AK708" s="20"/>
      <c r="AL708" s="20"/>
      <c r="AM708" s="20"/>
      <c r="AN708" s="20"/>
      <c r="AO708" s="20"/>
      <c r="AP708" s="20"/>
      <c r="AQ708" s="20"/>
      <c r="AR708" s="20"/>
      <c r="AS708" s="20"/>
      <c r="AT708" s="20"/>
      <c r="AU708" s="20"/>
      <c r="AV708" s="20"/>
      <c r="AW708" s="20"/>
      <c r="AX708" s="20"/>
      <c r="AY708" s="20"/>
      <c r="AZ708" s="20"/>
      <c r="BA708" s="20"/>
      <c r="BB708" s="20"/>
      <c r="BC708" s="20"/>
      <c r="BD708" s="20"/>
      <c r="BE708" s="20"/>
      <c r="BF708" s="20"/>
      <c r="BG708" s="20"/>
      <c r="BH708" s="20"/>
      <c r="BI708" s="20"/>
      <c r="BJ708" s="20"/>
      <c r="BK708" s="20"/>
      <c r="BL708" s="20"/>
      <c r="BM708" s="20"/>
      <c r="BN708" s="20"/>
      <c r="BO708" s="20"/>
      <c r="BP708" s="20"/>
      <c r="BQ708" s="20"/>
      <c r="BR708" s="20"/>
      <c r="BS708" s="20"/>
      <c r="BT708" s="20"/>
      <c r="BU708" s="20"/>
      <c r="BV708" s="20"/>
      <c r="BW708" s="20"/>
      <c r="BX708" s="20"/>
      <c r="BY708" s="20"/>
      <c r="BZ708" s="20"/>
      <c r="CA708" s="20"/>
      <c r="CB708" s="20"/>
      <c r="CC708" s="20"/>
      <c r="CD708" s="20"/>
      <c r="CE708" s="20"/>
      <c r="CF708" s="20"/>
      <c r="CG708" s="20"/>
    </row>
    <row r="709" spans="1:85" ht="15" customHeight="1" x14ac:dyDescent="0.25">
      <c r="A709" s="53"/>
      <c r="B709" s="156"/>
      <c r="C709" s="156"/>
      <c r="D709" s="156"/>
      <c r="E709" s="156"/>
      <c r="F709" s="156"/>
      <c r="G709" s="156"/>
      <c r="H709" s="156"/>
      <c r="I709" s="156"/>
      <c r="J709" s="74"/>
      <c r="K709" s="21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  <c r="AI709" s="20"/>
      <c r="AJ709" s="20"/>
      <c r="AK709" s="20"/>
      <c r="AL709" s="20"/>
      <c r="AM709" s="20"/>
      <c r="AN709" s="20"/>
      <c r="AO709" s="20"/>
      <c r="AP709" s="20"/>
      <c r="AQ709" s="20"/>
      <c r="AR709" s="20"/>
      <c r="AS709" s="20"/>
      <c r="AT709" s="20"/>
      <c r="AU709" s="20"/>
      <c r="AV709" s="20"/>
      <c r="AW709" s="20"/>
      <c r="AX709" s="20"/>
      <c r="AY709" s="20"/>
      <c r="AZ709" s="20"/>
      <c r="BA709" s="20"/>
      <c r="BB709" s="20"/>
      <c r="BC709" s="20"/>
      <c r="BD709" s="20"/>
      <c r="BE709" s="20"/>
      <c r="BF709" s="20"/>
      <c r="BG709" s="20"/>
      <c r="BH709" s="20"/>
      <c r="BI709" s="20"/>
      <c r="BJ709" s="20"/>
      <c r="BK709" s="20"/>
      <c r="BL709" s="20"/>
      <c r="BM709" s="20"/>
      <c r="BN709" s="20"/>
      <c r="BO709" s="20"/>
      <c r="BP709" s="20"/>
      <c r="BQ709" s="20"/>
      <c r="BR709" s="20"/>
      <c r="BS709" s="20"/>
      <c r="BT709" s="20"/>
      <c r="BU709" s="20"/>
      <c r="BV709" s="20"/>
      <c r="BW709" s="20"/>
      <c r="BX709" s="20"/>
      <c r="BY709" s="20"/>
      <c r="BZ709" s="20"/>
      <c r="CA709" s="20"/>
      <c r="CB709" s="20"/>
      <c r="CC709" s="20"/>
      <c r="CD709" s="20"/>
      <c r="CE709" s="20"/>
      <c r="CF709" s="20"/>
      <c r="CG709" s="20"/>
    </row>
    <row r="710" spans="1:85" ht="15" customHeight="1" x14ac:dyDescent="0.25">
      <c r="A710" s="53"/>
      <c r="B710" s="156"/>
      <c r="C710" s="156"/>
      <c r="D710" s="156"/>
      <c r="E710" s="156"/>
      <c r="F710" s="156"/>
      <c r="G710" s="156"/>
      <c r="H710" s="156"/>
      <c r="I710" s="156"/>
      <c r="J710" s="74"/>
      <c r="K710" s="21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  <c r="AI710" s="20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0"/>
      <c r="AW710" s="20"/>
      <c r="AX710" s="20"/>
      <c r="AY710" s="20"/>
      <c r="AZ710" s="20"/>
      <c r="BA710" s="20"/>
      <c r="BB710" s="20"/>
      <c r="BC710" s="20"/>
      <c r="BD710" s="20"/>
      <c r="BE710" s="20"/>
      <c r="BF710" s="20"/>
      <c r="BG710" s="20"/>
      <c r="BH710" s="20"/>
      <c r="BI710" s="20"/>
      <c r="BJ710" s="20"/>
      <c r="BK710" s="20"/>
      <c r="BL710" s="20"/>
      <c r="BM710" s="20"/>
      <c r="BN710" s="20"/>
      <c r="BO710" s="20"/>
      <c r="BP710" s="20"/>
      <c r="BQ710" s="20"/>
      <c r="BR710" s="20"/>
      <c r="BS710" s="20"/>
      <c r="BT710" s="20"/>
      <c r="BU710" s="20"/>
      <c r="BV710" s="20"/>
      <c r="BW710" s="20"/>
      <c r="BX710" s="20"/>
      <c r="BY710" s="20"/>
      <c r="BZ710" s="20"/>
      <c r="CA710" s="20"/>
      <c r="CB710" s="20"/>
      <c r="CC710" s="20"/>
      <c r="CD710" s="20"/>
      <c r="CE710" s="20"/>
      <c r="CF710" s="20"/>
      <c r="CG710" s="20"/>
    </row>
    <row r="711" spans="1:85" ht="15" customHeight="1" x14ac:dyDescent="0.25">
      <c r="A711" s="53"/>
      <c r="B711" s="156"/>
      <c r="C711" s="156"/>
      <c r="D711" s="156"/>
      <c r="E711" s="156"/>
      <c r="F711" s="156"/>
      <c r="G711" s="156"/>
      <c r="H711" s="156"/>
      <c r="I711" s="156"/>
      <c r="J711" s="74"/>
      <c r="K711" s="21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  <c r="AI711" s="20"/>
      <c r="AJ711" s="20"/>
      <c r="AK711" s="20"/>
      <c r="AL711" s="20"/>
      <c r="AM711" s="20"/>
      <c r="AN711" s="20"/>
      <c r="AO711" s="20"/>
      <c r="AP711" s="20"/>
      <c r="AQ711" s="20"/>
      <c r="AR711" s="20"/>
      <c r="AS711" s="20"/>
      <c r="AT711" s="20"/>
      <c r="AU711" s="20"/>
      <c r="AV711" s="20"/>
      <c r="AW711" s="20"/>
      <c r="AX711" s="20"/>
      <c r="AY711" s="20"/>
      <c r="AZ711" s="20"/>
      <c r="BA711" s="20"/>
      <c r="BB711" s="20"/>
      <c r="BC711" s="20"/>
      <c r="BD711" s="20"/>
      <c r="BE711" s="20"/>
      <c r="BF711" s="20"/>
      <c r="BG711" s="20"/>
      <c r="BH711" s="20"/>
      <c r="BI711" s="20"/>
      <c r="BJ711" s="20"/>
      <c r="BK711" s="20"/>
      <c r="BL711" s="20"/>
      <c r="BM711" s="20"/>
      <c r="BN711" s="20"/>
      <c r="BO711" s="20"/>
      <c r="BP711" s="20"/>
      <c r="BQ711" s="20"/>
      <c r="BR711" s="20"/>
      <c r="BS711" s="20"/>
      <c r="BT711" s="20"/>
      <c r="BU711" s="20"/>
      <c r="BV711" s="20"/>
      <c r="BW711" s="20"/>
      <c r="BX711" s="20"/>
      <c r="BY711" s="20"/>
      <c r="BZ711" s="20"/>
      <c r="CA711" s="20"/>
      <c r="CB711" s="20"/>
      <c r="CC711" s="20"/>
      <c r="CD711" s="20"/>
      <c r="CE711" s="20"/>
      <c r="CF711" s="20"/>
      <c r="CG711" s="20"/>
    </row>
    <row r="712" spans="1:85" ht="15" customHeight="1" x14ac:dyDescent="0.25">
      <c r="A712" s="53"/>
      <c r="B712" s="156"/>
      <c r="C712" s="156"/>
      <c r="D712" s="156"/>
      <c r="E712" s="156"/>
      <c r="F712" s="156"/>
      <c r="G712" s="156"/>
      <c r="H712" s="156"/>
      <c r="I712" s="156"/>
      <c r="J712" s="74"/>
      <c r="K712" s="21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  <c r="AI712" s="20"/>
      <c r="AJ712" s="20"/>
      <c r="AK712" s="20"/>
      <c r="AL712" s="20"/>
      <c r="AM712" s="20"/>
      <c r="AN712" s="20"/>
      <c r="AO712" s="20"/>
      <c r="AP712" s="20"/>
      <c r="AQ712" s="20"/>
      <c r="AR712" s="20"/>
      <c r="AS712" s="20"/>
      <c r="AT712" s="20"/>
      <c r="AU712" s="20"/>
      <c r="AV712" s="20"/>
      <c r="AW712" s="20"/>
      <c r="AX712" s="20"/>
      <c r="AY712" s="20"/>
      <c r="AZ712" s="20"/>
      <c r="BA712" s="20"/>
      <c r="BB712" s="20"/>
      <c r="BC712" s="20"/>
      <c r="BD712" s="20"/>
      <c r="BE712" s="20"/>
      <c r="BF712" s="20"/>
      <c r="BG712" s="20"/>
      <c r="BH712" s="20"/>
      <c r="BI712" s="20"/>
      <c r="BJ712" s="20"/>
      <c r="BK712" s="20"/>
      <c r="BL712" s="20"/>
      <c r="BM712" s="20"/>
      <c r="BN712" s="20"/>
      <c r="BO712" s="20"/>
      <c r="BP712" s="20"/>
      <c r="BQ712" s="20"/>
      <c r="BR712" s="20"/>
      <c r="BS712" s="20"/>
      <c r="BT712" s="20"/>
      <c r="BU712" s="20"/>
      <c r="BV712" s="20"/>
      <c r="BW712" s="20"/>
      <c r="BX712" s="20"/>
      <c r="BY712" s="20"/>
      <c r="BZ712" s="20"/>
      <c r="CA712" s="20"/>
      <c r="CB712" s="20"/>
      <c r="CC712" s="20"/>
      <c r="CD712" s="20"/>
      <c r="CE712" s="20"/>
      <c r="CF712" s="20"/>
      <c r="CG712" s="20"/>
    </row>
    <row r="713" spans="1:85" ht="15" customHeight="1" x14ac:dyDescent="0.25">
      <c r="A713" s="53"/>
      <c r="B713" s="156"/>
      <c r="C713" s="156"/>
      <c r="D713" s="156"/>
      <c r="E713" s="156"/>
      <c r="F713" s="156"/>
      <c r="G713" s="156"/>
      <c r="H713" s="156"/>
      <c r="I713" s="156"/>
      <c r="J713" s="74"/>
      <c r="K713" s="21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  <c r="AI713" s="20"/>
      <c r="AJ713" s="20"/>
      <c r="AK713" s="20"/>
      <c r="AL713" s="20"/>
      <c r="AM713" s="20"/>
      <c r="AN713" s="20"/>
      <c r="AO713" s="20"/>
      <c r="AP713" s="20"/>
      <c r="AQ713" s="20"/>
      <c r="AR713" s="20"/>
      <c r="AS713" s="20"/>
      <c r="AT713" s="20"/>
      <c r="AU713" s="20"/>
      <c r="AV713" s="20"/>
      <c r="AW713" s="20"/>
      <c r="AX713" s="20"/>
      <c r="AY713" s="20"/>
      <c r="AZ713" s="20"/>
      <c r="BA713" s="20"/>
      <c r="BB713" s="20"/>
      <c r="BC713" s="20"/>
      <c r="BD713" s="20"/>
      <c r="BE713" s="20"/>
      <c r="BF713" s="20"/>
      <c r="BG713" s="20"/>
      <c r="BH713" s="20"/>
      <c r="BI713" s="20"/>
      <c r="BJ713" s="20"/>
      <c r="BK713" s="20"/>
      <c r="BL713" s="20"/>
      <c r="BM713" s="20"/>
      <c r="BN713" s="20"/>
      <c r="BO713" s="20"/>
      <c r="BP713" s="20"/>
      <c r="BQ713" s="20"/>
      <c r="BR713" s="20"/>
      <c r="BS713" s="20"/>
      <c r="BT713" s="20"/>
      <c r="BU713" s="20"/>
      <c r="BV713" s="20"/>
      <c r="BW713" s="20"/>
      <c r="BX713" s="20"/>
      <c r="BY713" s="20"/>
      <c r="BZ713" s="20"/>
      <c r="CA713" s="20"/>
      <c r="CB713" s="20"/>
      <c r="CC713" s="20"/>
      <c r="CD713" s="20"/>
      <c r="CE713" s="20"/>
      <c r="CF713" s="20"/>
      <c r="CG713" s="20"/>
    </row>
    <row r="714" spans="1:85" ht="15" customHeight="1" x14ac:dyDescent="0.25">
      <c r="A714" s="53"/>
      <c r="B714" s="156"/>
      <c r="C714" s="156"/>
      <c r="D714" s="156"/>
      <c r="E714" s="156"/>
      <c r="F714" s="156"/>
      <c r="G714" s="156"/>
      <c r="H714" s="156"/>
      <c r="I714" s="156"/>
      <c r="J714" s="74"/>
      <c r="K714" s="21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  <c r="AI714" s="20"/>
      <c r="AJ714" s="20"/>
      <c r="AK714" s="20"/>
      <c r="AL714" s="20"/>
      <c r="AM714" s="20"/>
      <c r="AN714" s="20"/>
      <c r="AO714" s="20"/>
      <c r="AP714" s="20"/>
      <c r="AQ714" s="20"/>
      <c r="AR714" s="20"/>
      <c r="AS714" s="20"/>
      <c r="AT714" s="20"/>
      <c r="AU714" s="20"/>
      <c r="AV714" s="20"/>
      <c r="AW714" s="20"/>
      <c r="AX714" s="20"/>
      <c r="AY714" s="20"/>
      <c r="AZ714" s="20"/>
      <c r="BA714" s="20"/>
      <c r="BB714" s="20"/>
      <c r="BC714" s="20"/>
      <c r="BD714" s="20"/>
      <c r="BE714" s="20"/>
      <c r="BF714" s="20"/>
      <c r="BG714" s="20"/>
      <c r="BH714" s="20"/>
      <c r="BI714" s="20"/>
      <c r="BJ714" s="20"/>
      <c r="BK714" s="20"/>
      <c r="BL714" s="20"/>
      <c r="BM714" s="20"/>
      <c r="BN714" s="20"/>
      <c r="BO714" s="20"/>
      <c r="BP714" s="20"/>
      <c r="BQ714" s="20"/>
      <c r="BR714" s="20"/>
      <c r="BS714" s="20"/>
      <c r="BT714" s="20"/>
      <c r="BU714" s="20"/>
      <c r="BV714" s="20"/>
      <c r="BW714" s="20"/>
      <c r="BX714" s="20"/>
      <c r="BY714" s="20"/>
      <c r="BZ714" s="20"/>
      <c r="CA714" s="20"/>
      <c r="CB714" s="20"/>
      <c r="CC714" s="20"/>
      <c r="CD714" s="20"/>
      <c r="CE714" s="20"/>
      <c r="CF714" s="20"/>
      <c r="CG714" s="20"/>
    </row>
    <row r="715" spans="1:85" ht="15" customHeight="1" x14ac:dyDescent="0.25">
      <c r="A715" s="53"/>
      <c r="B715" s="156"/>
      <c r="C715" s="156"/>
      <c r="D715" s="156"/>
      <c r="E715" s="156"/>
      <c r="F715" s="156"/>
      <c r="G715" s="156"/>
      <c r="H715" s="156"/>
      <c r="I715" s="156"/>
      <c r="J715" s="74"/>
      <c r="K715" s="21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  <c r="AI715" s="20"/>
      <c r="AJ715" s="20"/>
      <c r="AK715" s="20"/>
      <c r="AL715" s="20"/>
      <c r="AM715" s="20"/>
      <c r="AN715" s="20"/>
      <c r="AO715" s="20"/>
      <c r="AP715" s="20"/>
      <c r="AQ715" s="20"/>
      <c r="AR715" s="20"/>
      <c r="AS715" s="20"/>
      <c r="AT715" s="20"/>
      <c r="AU715" s="20"/>
      <c r="AV715" s="20"/>
      <c r="AW715" s="20"/>
      <c r="AX715" s="20"/>
      <c r="AY715" s="20"/>
      <c r="AZ715" s="20"/>
      <c r="BA715" s="20"/>
      <c r="BB715" s="20"/>
      <c r="BC715" s="20"/>
      <c r="BD715" s="20"/>
      <c r="BE715" s="20"/>
      <c r="BF715" s="20"/>
      <c r="BG715" s="20"/>
      <c r="BH715" s="20"/>
      <c r="BI715" s="20"/>
      <c r="BJ715" s="20"/>
      <c r="BK715" s="20"/>
      <c r="BL715" s="20"/>
      <c r="BM715" s="20"/>
      <c r="BN715" s="20"/>
      <c r="BO715" s="20"/>
      <c r="BP715" s="20"/>
      <c r="BQ715" s="20"/>
      <c r="BR715" s="20"/>
      <c r="BS715" s="20"/>
      <c r="BT715" s="20"/>
      <c r="BU715" s="20"/>
      <c r="BV715" s="20"/>
      <c r="BW715" s="20"/>
      <c r="BX715" s="20"/>
      <c r="BY715" s="20"/>
      <c r="BZ715" s="20"/>
      <c r="CA715" s="20"/>
      <c r="CB715" s="20"/>
      <c r="CC715" s="20"/>
      <c r="CD715" s="20"/>
      <c r="CE715" s="20"/>
      <c r="CF715" s="20"/>
      <c r="CG715" s="20"/>
    </row>
    <row r="716" spans="1:85" ht="15" customHeight="1" x14ac:dyDescent="0.25">
      <c r="A716" s="53"/>
      <c r="B716" s="156"/>
      <c r="C716" s="156"/>
      <c r="D716" s="156"/>
      <c r="E716" s="156"/>
      <c r="F716" s="156"/>
      <c r="G716" s="156"/>
      <c r="H716" s="156"/>
      <c r="I716" s="156"/>
      <c r="J716" s="74"/>
      <c r="K716" s="21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  <c r="AI716" s="20"/>
      <c r="AJ716" s="20"/>
      <c r="AK716" s="20"/>
      <c r="AL716" s="20"/>
      <c r="AM716" s="20"/>
      <c r="AN716" s="20"/>
      <c r="AO716" s="20"/>
      <c r="AP716" s="20"/>
      <c r="AQ716" s="20"/>
      <c r="AR716" s="20"/>
      <c r="AS716" s="20"/>
      <c r="AT716" s="20"/>
      <c r="AU716" s="20"/>
      <c r="AV716" s="20"/>
      <c r="AW716" s="20"/>
      <c r="AX716" s="20"/>
      <c r="AY716" s="20"/>
      <c r="AZ716" s="20"/>
      <c r="BA716" s="20"/>
      <c r="BB716" s="20"/>
      <c r="BC716" s="20"/>
      <c r="BD716" s="20"/>
      <c r="BE716" s="20"/>
      <c r="BF716" s="20"/>
      <c r="BG716" s="20"/>
      <c r="BH716" s="20"/>
      <c r="BI716" s="20"/>
      <c r="BJ716" s="20"/>
      <c r="BK716" s="20"/>
      <c r="BL716" s="20"/>
      <c r="BM716" s="20"/>
      <c r="BN716" s="20"/>
      <c r="BO716" s="20"/>
      <c r="BP716" s="20"/>
      <c r="BQ716" s="20"/>
      <c r="BR716" s="20"/>
      <c r="BS716" s="20"/>
      <c r="BT716" s="20"/>
      <c r="BU716" s="20"/>
      <c r="BV716" s="20"/>
      <c r="BW716" s="20"/>
      <c r="BX716" s="20"/>
      <c r="BY716" s="20"/>
      <c r="BZ716" s="20"/>
      <c r="CA716" s="20"/>
      <c r="CB716" s="20"/>
      <c r="CC716" s="20"/>
      <c r="CD716" s="20"/>
      <c r="CE716" s="20"/>
      <c r="CF716" s="20"/>
      <c r="CG716" s="20"/>
    </row>
    <row r="717" spans="1:85" ht="15" customHeight="1" x14ac:dyDescent="0.25">
      <c r="A717" s="53"/>
      <c r="B717" s="156"/>
      <c r="C717" s="156"/>
      <c r="D717" s="156"/>
      <c r="E717" s="156"/>
      <c r="F717" s="156"/>
      <c r="G717" s="156"/>
      <c r="H717" s="156"/>
      <c r="I717" s="156"/>
      <c r="J717" s="74"/>
      <c r="K717" s="21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0"/>
      <c r="AW717" s="20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  <c r="BH717" s="20"/>
      <c r="BI717" s="20"/>
      <c r="BJ717" s="20"/>
      <c r="BK717" s="20"/>
      <c r="BL717" s="20"/>
      <c r="BM717" s="20"/>
      <c r="BN717" s="20"/>
      <c r="BO717" s="20"/>
      <c r="BP717" s="20"/>
      <c r="BQ717" s="20"/>
      <c r="BR717" s="20"/>
      <c r="BS717" s="20"/>
      <c r="BT717" s="20"/>
      <c r="BU717" s="20"/>
      <c r="BV717" s="20"/>
      <c r="BW717" s="20"/>
      <c r="BX717" s="20"/>
      <c r="BY717" s="20"/>
      <c r="BZ717" s="20"/>
      <c r="CA717" s="20"/>
      <c r="CB717" s="20"/>
      <c r="CC717" s="20"/>
      <c r="CD717" s="20"/>
      <c r="CE717" s="20"/>
      <c r="CF717" s="20"/>
      <c r="CG717" s="20"/>
    </row>
    <row r="718" spans="1:85" ht="15" customHeight="1" x14ac:dyDescent="0.25">
      <c r="A718" s="53"/>
      <c r="B718" s="156"/>
      <c r="C718" s="156"/>
      <c r="D718" s="156"/>
      <c r="E718" s="156"/>
      <c r="F718" s="156"/>
      <c r="G718" s="156"/>
      <c r="H718" s="156"/>
      <c r="I718" s="156"/>
      <c r="J718" s="74"/>
      <c r="K718" s="21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  <c r="AI718" s="20"/>
      <c r="AJ718" s="20"/>
      <c r="AK718" s="20"/>
      <c r="AL718" s="20"/>
      <c r="AM718" s="20"/>
      <c r="AN718" s="20"/>
      <c r="AO718" s="20"/>
      <c r="AP718" s="20"/>
      <c r="AQ718" s="20"/>
      <c r="AR718" s="20"/>
      <c r="AS718" s="20"/>
      <c r="AT718" s="20"/>
      <c r="AU718" s="20"/>
      <c r="AV718" s="20"/>
      <c r="AW718" s="20"/>
      <c r="AX718" s="20"/>
      <c r="AY718" s="20"/>
      <c r="AZ718" s="20"/>
      <c r="BA718" s="20"/>
      <c r="BB718" s="20"/>
      <c r="BC718" s="20"/>
      <c r="BD718" s="20"/>
      <c r="BE718" s="20"/>
      <c r="BF718" s="20"/>
      <c r="BG718" s="20"/>
      <c r="BH718" s="20"/>
      <c r="BI718" s="20"/>
      <c r="BJ718" s="20"/>
      <c r="BK718" s="20"/>
      <c r="BL718" s="20"/>
      <c r="BM718" s="20"/>
      <c r="BN718" s="20"/>
      <c r="BO718" s="20"/>
      <c r="BP718" s="20"/>
      <c r="BQ718" s="20"/>
      <c r="BR718" s="20"/>
      <c r="BS718" s="20"/>
      <c r="BT718" s="20"/>
      <c r="BU718" s="20"/>
      <c r="BV718" s="20"/>
      <c r="BW718" s="20"/>
      <c r="BX718" s="20"/>
      <c r="BY718" s="20"/>
      <c r="BZ718" s="20"/>
      <c r="CA718" s="20"/>
      <c r="CB718" s="20"/>
      <c r="CC718" s="20"/>
      <c r="CD718" s="20"/>
      <c r="CE718" s="20"/>
      <c r="CF718" s="20"/>
      <c r="CG718" s="20"/>
    </row>
    <row r="719" spans="1:85" ht="15" customHeight="1" x14ac:dyDescent="0.25">
      <c r="A719" s="53"/>
      <c r="B719" s="156"/>
      <c r="C719" s="156"/>
      <c r="D719" s="156"/>
      <c r="E719" s="156"/>
      <c r="F719" s="156"/>
      <c r="G719" s="156"/>
      <c r="H719" s="156"/>
      <c r="I719" s="156"/>
      <c r="J719" s="74"/>
      <c r="K719" s="21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  <c r="BA719" s="20"/>
      <c r="BB719" s="20"/>
      <c r="BC719" s="20"/>
      <c r="BD719" s="20"/>
      <c r="BE719" s="20"/>
      <c r="BF719" s="20"/>
      <c r="BG719" s="20"/>
      <c r="BH719" s="20"/>
      <c r="BI719" s="20"/>
      <c r="BJ719" s="20"/>
      <c r="BK719" s="20"/>
      <c r="BL719" s="20"/>
      <c r="BM719" s="20"/>
      <c r="BN719" s="20"/>
      <c r="BO719" s="20"/>
      <c r="BP719" s="20"/>
      <c r="BQ719" s="20"/>
      <c r="BR719" s="20"/>
      <c r="BS719" s="20"/>
      <c r="BT719" s="20"/>
      <c r="BU719" s="20"/>
      <c r="BV719" s="20"/>
      <c r="BW719" s="20"/>
      <c r="BX719" s="20"/>
      <c r="BY719" s="20"/>
      <c r="BZ719" s="20"/>
      <c r="CA719" s="20"/>
      <c r="CB719" s="20"/>
      <c r="CC719" s="20"/>
      <c r="CD719" s="20"/>
      <c r="CE719" s="20"/>
      <c r="CF719" s="20"/>
      <c r="CG719" s="20"/>
    </row>
    <row r="720" spans="1:85" ht="15" customHeight="1" x14ac:dyDescent="0.25">
      <c r="A720" s="53"/>
      <c r="B720" s="156"/>
      <c r="C720" s="156"/>
      <c r="D720" s="156"/>
      <c r="E720" s="156"/>
      <c r="F720" s="156"/>
      <c r="G720" s="156"/>
      <c r="H720" s="156"/>
      <c r="I720" s="156"/>
      <c r="J720" s="74"/>
      <c r="K720" s="21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0"/>
      <c r="AW720" s="20"/>
      <c r="AX720" s="20"/>
      <c r="AY720" s="20"/>
      <c r="AZ720" s="20"/>
      <c r="BA720" s="20"/>
      <c r="BB720" s="20"/>
      <c r="BC720" s="20"/>
      <c r="BD720" s="20"/>
      <c r="BE720" s="20"/>
      <c r="BF720" s="20"/>
      <c r="BG720" s="20"/>
      <c r="BH720" s="20"/>
      <c r="BI720" s="20"/>
      <c r="BJ720" s="20"/>
      <c r="BK720" s="20"/>
      <c r="BL720" s="20"/>
      <c r="BM720" s="20"/>
      <c r="BN720" s="20"/>
      <c r="BO720" s="20"/>
      <c r="BP720" s="20"/>
      <c r="BQ720" s="20"/>
      <c r="BR720" s="20"/>
      <c r="BS720" s="20"/>
      <c r="BT720" s="20"/>
      <c r="BU720" s="20"/>
      <c r="BV720" s="20"/>
      <c r="BW720" s="20"/>
      <c r="BX720" s="20"/>
      <c r="BY720" s="20"/>
      <c r="BZ720" s="20"/>
      <c r="CA720" s="20"/>
      <c r="CB720" s="20"/>
      <c r="CC720" s="20"/>
      <c r="CD720" s="20"/>
      <c r="CE720" s="20"/>
      <c r="CF720" s="20"/>
      <c r="CG720" s="20"/>
    </row>
    <row r="721" spans="1:85" ht="15" customHeight="1" x14ac:dyDescent="0.25">
      <c r="A721" s="53"/>
      <c r="B721" s="156"/>
      <c r="C721" s="156"/>
      <c r="D721" s="156"/>
      <c r="E721" s="156"/>
      <c r="F721" s="156"/>
      <c r="G721" s="156"/>
      <c r="H721" s="156"/>
      <c r="I721" s="156"/>
      <c r="J721" s="74"/>
      <c r="K721" s="21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  <c r="AI721" s="20"/>
      <c r="AJ721" s="20"/>
      <c r="AK721" s="20"/>
      <c r="AL721" s="20"/>
      <c r="AM721" s="20"/>
      <c r="AN721" s="20"/>
      <c r="AO721" s="20"/>
      <c r="AP721" s="20"/>
      <c r="AQ721" s="20"/>
      <c r="AR721" s="20"/>
      <c r="AS721" s="20"/>
      <c r="AT721" s="20"/>
      <c r="AU721" s="20"/>
      <c r="AV721" s="20"/>
      <c r="AW721" s="20"/>
      <c r="AX721" s="20"/>
      <c r="AY721" s="20"/>
      <c r="AZ721" s="20"/>
      <c r="BA721" s="20"/>
      <c r="BB721" s="20"/>
      <c r="BC721" s="20"/>
      <c r="BD721" s="20"/>
      <c r="BE721" s="20"/>
      <c r="BF721" s="20"/>
      <c r="BG721" s="20"/>
      <c r="BH721" s="20"/>
      <c r="BI721" s="20"/>
      <c r="BJ721" s="20"/>
      <c r="BK721" s="20"/>
      <c r="BL721" s="20"/>
      <c r="BM721" s="20"/>
      <c r="BN721" s="20"/>
      <c r="BO721" s="20"/>
      <c r="BP721" s="20"/>
      <c r="BQ721" s="20"/>
      <c r="BR721" s="20"/>
      <c r="BS721" s="20"/>
      <c r="BT721" s="20"/>
      <c r="BU721" s="20"/>
      <c r="BV721" s="20"/>
      <c r="BW721" s="20"/>
      <c r="BX721" s="20"/>
      <c r="BY721" s="20"/>
      <c r="BZ721" s="20"/>
      <c r="CA721" s="20"/>
      <c r="CB721" s="20"/>
      <c r="CC721" s="20"/>
      <c r="CD721" s="20"/>
      <c r="CE721" s="20"/>
      <c r="CF721" s="20"/>
      <c r="CG721" s="20"/>
    </row>
    <row r="722" spans="1:85" ht="15" customHeight="1" x14ac:dyDescent="0.25">
      <c r="A722" s="53"/>
      <c r="B722" s="156"/>
      <c r="C722" s="156"/>
      <c r="D722" s="156"/>
      <c r="E722" s="156"/>
      <c r="F722" s="156"/>
      <c r="G722" s="156"/>
      <c r="H722" s="156"/>
      <c r="I722" s="156"/>
      <c r="J722" s="74"/>
      <c r="K722" s="21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  <c r="AI722" s="20"/>
      <c r="AJ722" s="20"/>
      <c r="AK722" s="20"/>
      <c r="AL722" s="20"/>
      <c r="AM722" s="20"/>
      <c r="AN722" s="20"/>
      <c r="AO722" s="20"/>
      <c r="AP722" s="20"/>
      <c r="AQ722" s="20"/>
      <c r="AR722" s="20"/>
      <c r="AS722" s="20"/>
      <c r="AT722" s="20"/>
      <c r="AU722" s="20"/>
      <c r="AV722" s="20"/>
      <c r="AW722" s="20"/>
      <c r="AX722" s="20"/>
      <c r="AY722" s="20"/>
      <c r="AZ722" s="20"/>
      <c r="BA722" s="20"/>
      <c r="BB722" s="20"/>
      <c r="BC722" s="20"/>
      <c r="BD722" s="20"/>
      <c r="BE722" s="20"/>
      <c r="BF722" s="20"/>
      <c r="BG722" s="20"/>
      <c r="BH722" s="20"/>
      <c r="BI722" s="20"/>
      <c r="BJ722" s="20"/>
      <c r="BK722" s="20"/>
      <c r="BL722" s="20"/>
      <c r="BM722" s="20"/>
      <c r="BN722" s="20"/>
      <c r="BO722" s="20"/>
      <c r="BP722" s="20"/>
      <c r="BQ722" s="20"/>
      <c r="BR722" s="20"/>
      <c r="BS722" s="20"/>
      <c r="BT722" s="20"/>
      <c r="BU722" s="20"/>
      <c r="BV722" s="20"/>
      <c r="BW722" s="20"/>
      <c r="BX722" s="20"/>
      <c r="BY722" s="20"/>
      <c r="BZ722" s="20"/>
      <c r="CA722" s="20"/>
      <c r="CB722" s="20"/>
      <c r="CC722" s="20"/>
      <c r="CD722" s="20"/>
      <c r="CE722" s="20"/>
      <c r="CF722" s="20"/>
      <c r="CG722" s="20"/>
    </row>
    <row r="723" spans="1:85" ht="15" customHeight="1" x14ac:dyDescent="0.25">
      <c r="A723" s="53"/>
      <c r="B723" s="156"/>
      <c r="C723" s="156"/>
      <c r="D723" s="156"/>
      <c r="E723" s="156"/>
      <c r="F723" s="156"/>
      <c r="G723" s="156"/>
      <c r="H723" s="156"/>
      <c r="I723" s="156"/>
      <c r="J723" s="74"/>
      <c r="K723" s="21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  <c r="BJ723" s="20"/>
      <c r="BK723" s="20"/>
      <c r="BL723" s="20"/>
      <c r="BM723" s="20"/>
      <c r="BN723" s="20"/>
      <c r="BO723" s="20"/>
      <c r="BP723" s="20"/>
      <c r="BQ723" s="20"/>
      <c r="BR723" s="20"/>
      <c r="BS723" s="20"/>
      <c r="BT723" s="20"/>
      <c r="BU723" s="2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0"/>
      <c r="CG723" s="20"/>
    </row>
    <row r="724" spans="1:85" ht="15" customHeight="1" x14ac:dyDescent="0.25">
      <c r="A724" s="53"/>
      <c r="B724" s="156"/>
      <c r="C724" s="156"/>
      <c r="D724" s="156"/>
      <c r="E724" s="156"/>
      <c r="F724" s="156"/>
      <c r="G724" s="156"/>
      <c r="H724" s="156"/>
      <c r="I724" s="156"/>
      <c r="J724" s="74"/>
      <c r="K724" s="21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  <c r="AI724" s="20"/>
      <c r="AJ724" s="20"/>
      <c r="AK724" s="20"/>
      <c r="AL724" s="20"/>
      <c r="AM724" s="20"/>
      <c r="AN724" s="20"/>
      <c r="AO724" s="20"/>
      <c r="AP724" s="20"/>
      <c r="AQ724" s="20"/>
      <c r="AR724" s="20"/>
      <c r="AS724" s="20"/>
      <c r="AT724" s="20"/>
      <c r="AU724" s="20"/>
      <c r="AV724" s="20"/>
      <c r="AW724" s="20"/>
      <c r="AX724" s="20"/>
      <c r="AY724" s="20"/>
      <c r="AZ724" s="20"/>
      <c r="BA724" s="20"/>
      <c r="BB724" s="20"/>
      <c r="BC724" s="20"/>
      <c r="BD724" s="20"/>
      <c r="BE724" s="20"/>
      <c r="BF724" s="20"/>
      <c r="BG724" s="20"/>
      <c r="BH724" s="20"/>
      <c r="BI724" s="20"/>
      <c r="BJ724" s="20"/>
      <c r="BK724" s="20"/>
      <c r="BL724" s="20"/>
      <c r="BM724" s="20"/>
      <c r="BN724" s="20"/>
      <c r="BO724" s="20"/>
      <c r="BP724" s="20"/>
      <c r="BQ724" s="20"/>
      <c r="BR724" s="20"/>
      <c r="BS724" s="20"/>
      <c r="BT724" s="20"/>
      <c r="BU724" s="20"/>
      <c r="BV724" s="20"/>
      <c r="BW724" s="20"/>
      <c r="BX724" s="20"/>
      <c r="BY724" s="20"/>
      <c r="BZ724" s="20"/>
      <c r="CA724" s="20"/>
      <c r="CB724" s="20"/>
      <c r="CC724" s="20"/>
      <c r="CD724" s="20"/>
      <c r="CE724" s="20"/>
      <c r="CF724" s="20"/>
      <c r="CG724" s="20"/>
    </row>
    <row r="725" spans="1:85" ht="15" customHeight="1" x14ac:dyDescent="0.25">
      <c r="A725" s="53"/>
      <c r="B725" s="156"/>
      <c r="C725" s="156"/>
      <c r="D725" s="156"/>
      <c r="E725" s="156"/>
      <c r="F725" s="156"/>
      <c r="G725" s="156"/>
      <c r="H725" s="156"/>
      <c r="I725" s="156"/>
      <c r="J725" s="74"/>
      <c r="K725" s="21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  <c r="AI725" s="20"/>
      <c r="AJ725" s="20"/>
      <c r="AK725" s="20"/>
      <c r="AL725" s="20"/>
      <c r="AM725" s="20"/>
      <c r="AN725" s="20"/>
      <c r="AO725" s="20"/>
      <c r="AP725" s="20"/>
      <c r="AQ725" s="20"/>
      <c r="AR725" s="20"/>
      <c r="AS725" s="20"/>
      <c r="AT725" s="20"/>
      <c r="AU725" s="20"/>
      <c r="AV725" s="20"/>
      <c r="AW725" s="20"/>
      <c r="AX725" s="20"/>
      <c r="AY725" s="20"/>
      <c r="AZ725" s="20"/>
      <c r="BA725" s="20"/>
      <c r="BB725" s="20"/>
      <c r="BC725" s="20"/>
      <c r="BD725" s="20"/>
      <c r="BE725" s="20"/>
      <c r="BF725" s="20"/>
      <c r="BG725" s="20"/>
      <c r="BH725" s="20"/>
      <c r="BI725" s="20"/>
      <c r="BJ725" s="20"/>
      <c r="BK725" s="20"/>
      <c r="BL725" s="20"/>
      <c r="BM725" s="20"/>
      <c r="BN725" s="20"/>
      <c r="BO725" s="20"/>
      <c r="BP725" s="20"/>
      <c r="BQ725" s="20"/>
      <c r="BR725" s="20"/>
      <c r="BS725" s="20"/>
      <c r="BT725" s="20"/>
      <c r="BU725" s="20"/>
      <c r="BV725" s="20"/>
      <c r="BW725" s="20"/>
      <c r="BX725" s="20"/>
      <c r="BY725" s="20"/>
      <c r="BZ725" s="20"/>
      <c r="CA725" s="20"/>
      <c r="CB725" s="20"/>
      <c r="CC725" s="20"/>
      <c r="CD725" s="20"/>
      <c r="CE725" s="20"/>
      <c r="CF725" s="20"/>
      <c r="CG725" s="20"/>
    </row>
    <row r="726" spans="1:85" ht="15" customHeight="1" x14ac:dyDescent="0.25">
      <c r="A726" s="53"/>
      <c r="B726" s="156"/>
      <c r="C726" s="156"/>
      <c r="D726" s="156"/>
      <c r="E726" s="156"/>
      <c r="F726" s="156"/>
      <c r="G726" s="156"/>
      <c r="H726" s="156"/>
      <c r="I726" s="156"/>
      <c r="J726" s="74"/>
      <c r="K726" s="21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0"/>
      <c r="AW726" s="20"/>
      <c r="AX726" s="20"/>
      <c r="AY726" s="20"/>
      <c r="AZ726" s="20"/>
      <c r="BA726" s="20"/>
      <c r="BB726" s="20"/>
      <c r="BC726" s="20"/>
      <c r="BD726" s="20"/>
      <c r="BE726" s="20"/>
      <c r="BF726" s="20"/>
      <c r="BG726" s="20"/>
      <c r="BH726" s="20"/>
      <c r="BI726" s="20"/>
      <c r="BJ726" s="20"/>
      <c r="BK726" s="20"/>
      <c r="BL726" s="20"/>
      <c r="BM726" s="20"/>
      <c r="BN726" s="20"/>
      <c r="BO726" s="20"/>
      <c r="BP726" s="20"/>
      <c r="BQ726" s="20"/>
      <c r="BR726" s="20"/>
      <c r="BS726" s="20"/>
      <c r="BT726" s="20"/>
      <c r="BU726" s="20"/>
      <c r="BV726" s="20"/>
      <c r="BW726" s="20"/>
      <c r="BX726" s="20"/>
      <c r="BY726" s="20"/>
      <c r="BZ726" s="20"/>
      <c r="CA726" s="20"/>
      <c r="CB726" s="20"/>
      <c r="CC726" s="20"/>
      <c r="CD726" s="20"/>
      <c r="CE726" s="20"/>
      <c r="CF726" s="20"/>
      <c r="CG726" s="20"/>
    </row>
    <row r="727" spans="1:85" ht="15" customHeight="1" x14ac:dyDescent="0.25">
      <c r="A727" s="53"/>
      <c r="B727" s="156"/>
      <c r="C727" s="156"/>
      <c r="D727" s="156"/>
      <c r="E727" s="156"/>
      <c r="F727" s="156"/>
      <c r="G727" s="156"/>
      <c r="H727" s="156"/>
      <c r="I727" s="156"/>
      <c r="J727" s="74"/>
      <c r="K727" s="21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  <c r="AI727" s="20"/>
      <c r="AJ727" s="20"/>
      <c r="AK727" s="20"/>
      <c r="AL727" s="20"/>
      <c r="AM727" s="20"/>
      <c r="AN727" s="20"/>
      <c r="AO727" s="20"/>
      <c r="AP727" s="20"/>
      <c r="AQ727" s="20"/>
      <c r="AR727" s="20"/>
      <c r="AS727" s="20"/>
      <c r="AT727" s="20"/>
      <c r="AU727" s="20"/>
      <c r="AV727" s="20"/>
      <c r="AW727" s="20"/>
      <c r="AX727" s="20"/>
      <c r="AY727" s="20"/>
      <c r="AZ727" s="20"/>
      <c r="BA727" s="20"/>
      <c r="BB727" s="20"/>
      <c r="BC727" s="20"/>
      <c r="BD727" s="20"/>
      <c r="BE727" s="20"/>
      <c r="BF727" s="20"/>
      <c r="BG727" s="20"/>
      <c r="BH727" s="20"/>
      <c r="BI727" s="20"/>
      <c r="BJ727" s="20"/>
      <c r="BK727" s="20"/>
      <c r="BL727" s="20"/>
      <c r="BM727" s="20"/>
      <c r="BN727" s="20"/>
      <c r="BO727" s="20"/>
      <c r="BP727" s="20"/>
      <c r="BQ727" s="20"/>
      <c r="BR727" s="20"/>
      <c r="BS727" s="20"/>
      <c r="BT727" s="20"/>
      <c r="BU727" s="20"/>
      <c r="BV727" s="20"/>
      <c r="BW727" s="20"/>
      <c r="BX727" s="20"/>
      <c r="BY727" s="20"/>
      <c r="BZ727" s="20"/>
      <c r="CA727" s="20"/>
      <c r="CB727" s="20"/>
      <c r="CC727" s="20"/>
      <c r="CD727" s="20"/>
      <c r="CE727" s="20"/>
      <c r="CF727" s="20"/>
      <c r="CG727" s="20"/>
    </row>
    <row r="728" spans="1:85" ht="15" customHeight="1" x14ac:dyDescent="0.25">
      <c r="A728" s="53"/>
      <c r="B728" s="156"/>
      <c r="C728" s="156"/>
      <c r="D728" s="156"/>
      <c r="E728" s="156"/>
      <c r="F728" s="156"/>
      <c r="G728" s="156"/>
      <c r="H728" s="156"/>
      <c r="I728" s="156"/>
      <c r="J728" s="74"/>
      <c r="K728" s="21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  <c r="AI728" s="20"/>
      <c r="AJ728" s="20"/>
      <c r="AK728" s="20"/>
      <c r="AL728" s="20"/>
      <c r="AM728" s="20"/>
      <c r="AN728" s="20"/>
      <c r="AO728" s="20"/>
      <c r="AP728" s="20"/>
      <c r="AQ728" s="20"/>
      <c r="AR728" s="20"/>
      <c r="AS728" s="20"/>
      <c r="AT728" s="20"/>
      <c r="AU728" s="20"/>
      <c r="AV728" s="20"/>
      <c r="AW728" s="20"/>
      <c r="AX728" s="20"/>
      <c r="AY728" s="20"/>
      <c r="AZ728" s="20"/>
      <c r="BA728" s="20"/>
      <c r="BB728" s="20"/>
      <c r="BC728" s="20"/>
      <c r="BD728" s="20"/>
      <c r="BE728" s="20"/>
      <c r="BF728" s="20"/>
      <c r="BG728" s="20"/>
      <c r="BH728" s="20"/>
      <c r="BI728" s="20"/>
      <c r="BJ728" s="20"/>
      <c r="BK728" s="20"/>
      <c r="BL728" s="20"/>
      <c r="BM728" s="20"/>
      <c r="BN728" s="20"/>
      <c r="BO728" s="20"/>
      <c r="BP728" s="20"/>
      <c r="BQ728" s="20"/>
      <c r="BR728" s="20"/>
      <c r="BS728" s="20"/>
      <c r="BT728" s="20"/>
      <c r="BU728" s="20"/>
      <c r="BV728" s="20"/>
      <c r="BW728" s="20"/>
      <c r="BX728" s="20"/>
      <c r="BY728" s="20"/>
      <c r="BZ728" s="20"/>
      <c r="CA728" s="20"/>
      <c r="CB728" s="20"/>
      <c r="CC728" s="20"/>
      <c r="CD728" s="20"/>
      <c r="CE728" s="20"/>
      <c r="CF728" s="20"/>
      <c r="CG728" s="20"/>
    </row>
    <row r="729" spans="1:85" ht="15" customHeight="1" x14ac:dyDescent="0.25">
      <c r="A729" s="53"/>
      <c r="B729" s="156"/>
      <c r="C729" s="156"/>
      <c r="D729" s="156"/>
      <c r="E729" s="156"/>
      <c r="F729" s="156"/>
      <c r="G729" s="156"/>
      <c r="H729" s="156"/>
      <c r="I729" s="156"/>
      <c r="J729" s="74"/>
      <c r="K729" s="21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0"/>
      <c r="AW729" s="20"/>
      <c r="AX729" s="20"/>
      <c r="AY729" s="20"/>
      <c r="AZ729" s="20"/>
      <c r="BA729" s="20"/>
      <c r="BB729" s="20"/>
      <c r="BC729" s="20"/>
      <c r="BD729" s="20"/>
      <c r="BE729" s="20"/>
      <c r="BF729" s="20"/>
      <c r="BG729" s="20"/>
      <c r="BH729" s="20"/>
      <c r="BI729" s="20"/>
      <c r="BJ729" s="20"/>
      <c r="BK729" s="20"/>
      <c r="BL729" s="20"/>
      <c r="BM729" s="20"/>
      <c r="BN729" s="20"/>
      <c r="BO729" s="20"/>
      <c r="BP729" s="20"/>
      <c r="BQ729" s="20"/>
      <c r="BR729" s="20"/>
      <c r="BS729" s="20"/>
      <c r="BT729" s="20"/>
      <c r="BU729" s="20"/>
      <c r="BV729" s="20"/>
      <c r="BW729" s="20"/>
      <c r="BX729" s="20"/>
      <c r="BY729" s="20"/>
      <c r="BZ729" s="20"/>
      <c r="CA729" s="20"/>
      <c r="CB729" s="20"/>
      <c r="CC729" s="20"/>
      <c r="CD729" s="20"/>
      <c r="CE729" s="20"/>
      <c r="CF729" s="20"/>
      <c r="CG729" s="20"/>
    </row>
    <row r="730" spans="1:85" ht="15" customHeight="1" x14ac:dyDescent="0.25">
      <c r="A730" s="53"/>
      <c r="B730" s="156"/>
      <c r="C730" s="156"/>
      <c r="D730" s="156"/>
      <c r="E730" s="156"/>
      <c r="F730" s="156"/>
      <c r="G730" s="156"/>
      <c r="H730" s="156"/>
      <c r="I730" s="156"/>
      <c r="J730" s="74"/>
      <c r="K730" s="21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  <c r="AI730" s="20"/>
      <c r="AJ730" s="20"/>
      <c r="AK730" s="20"/>
      <c r="AL730" s="20"/>
      <c r="AM730" s="20"/>
      <c r="AN730" s="20"/>
      <c r="AO730" s="20"/>
      <c r="AP730" s="20"/>
      <c r="AQ730" s="20"/>
      <c r="AR730" s="20"/>
      <c r="AS730" s="20"/>
      <c r="AT730" s="20"/>
      <c r="AU730" s="20"/>
      <c r="AV730" s="20"/>
      <c r="AW730" s="20"/>
      <c r="AX730" s="20"/>
      <c r="AY730" s="20"/>
      <c r="AZ730" s="20"/>
      <c r="BA730" s="20"/>
      <c r="BB730" s="20"/>
      <c r="BC730" s="20"/>
      <c r="BD730" s="20"/>
      <c r="BE730" s="20"/>
      <c r="BF730" s="20"/>
      <c r="BG730" s="20"/>
      <c r="BH730" s="20"/>
      <c r="BI730" s="20"/>
      <c r="BJ730" s="20"/>
      <c r="BK730" s="20"/>
      <c r="BL730" s="20"/>
      <c r="BM730" s="20"/>
      <c r="BN730" s="20"/>
      <c r="BO730" s="20"/>
      <c r="BP730" s="20"/>
      <c r="BQ730" s="20"/>
      <c r="BR730" s="20"/>
      <c r="BS730" s="20"/>
      <c r="BT730" s="20"/>
      <c r="BU730" s="20"/>
      <c r="BV730" s="20"/>
      <c r="BW730" s="20"/>
      <c r="BX730" s="20"/>
      <c r="BY730" s="20"/>
      <c r="BZ730" s="20"/>
      <c r="CA730" s="20"/>
      <c r="CB730" s="20"/>
      <c r="CC730" s="20"/>
      <c r="CD730" s="20"/>
      <c r="CE730" s="20"/>
      <c r="CF730" s="20"/>
      <c r="CG730" s="20"/>
    </row>
    <row r="731" spans="1:85" ht="15" customHeight="1" x14ac:dyDescent="0.25">
      <c r="A731" s="53"/>
      <c r="B731" s="156"/>
      <c r="C731" s="156"/>
      <c r="D731" s="156"/>
      <c r="E731" s="156"/>
      <c r="F731" s="156"/>
      <c r="G731" s="156"/>
      <c r="H731" s="156"/>
      <c r="I731" s="156"/>
      <c r="J731" s="74"/>
      <c r="K731" s="21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  <c r="AI731" s="20"/>
      <c r="AJ731" s="20"/>
      <c r="AK731" s="20"/>
      <c r="AL731" s="20"/>
      <c r="AM731" s="20"/>
      <c r="AN731" s="20"/>
      <c r="AO731" s="20"/>
      <c r="AP731" s="20"/>
      <c r="AQ731" s="20"/>
      <c r="AR731" s="20"/>
      <c r="AS731" s="20"/>
      <c r="AT731" s="20"/>
      <c r="AU731" s="20"/>
      <c r="AV731" s="20"/>
      <c r="AW731" s="20"/>
      <c r="AX731" s="20"/>
      <c r="AY731" s="20"/>
      <c r="AZ731" s="20"/>
      <c r="BA731" s="20"/>
      <c r="BB731" s="20"/>
      <c r="BC731" s="20"/>
      <c r="BD731" s="20"/>
      <c r="BE731" s="20"/>
      <c r="BF731" s="20"/>
      <c r="BG731" s="20"/>
      <c r="BH731" s="20"/>
      <c r="BI731" s="20"/>
      <c r="BJ731" s="20"/>
      <c r="BK731" s="20"/>
      <c r="BL731" s="20"/>
      <c r="BM731" s="20"/>
      <c r="BN731" s="20"/>
      <c r="BO731" s="20"/>
      <c r="BP731" s="20"/>
      <c r="BQ731" s="20"/>
      <c r="BR731" s="20"/>
      <c r="BS731" s="20"/>
      <c r="BT731" s="20"/>
      <c r="BU731" s="20"/>
      <c r="BV731" s="20"/>
      <c r="BW731" s="20"/>
      <c r="BX731" s="20"/>
      <c r="BY731" s="20"/>
      <c r="BZ731" s="20"/>
      <c r="CA731" s="20"/>
      <c r="CB731" s="20"/>
      <c r="CC731" s="20"/>
      <c r="CD731" s="20"/>
      <c r="CE731" s="20"/>
      <c r="CF731" s="20"/>
      <c r="CG731" s="20"/>
    </row>
    <row r="732" spans="1:85" ht="15" customHeight="1" x14ac:dyDescent="0.25">
      <c r="A732" s="53"/>
      <c r="B732" s="156"/>
      <c r="C732" s="156"/>
      <c r="D732" s="156"/>
      <c r="E732" s="156"/>
      <c r="F732" s="156"/>
      <c r="G732" s="156"/>
      <c r="H732" s="156"/>
      <c r="I732" s="156"/>
      <c r="J732" s="74"/>
      <c r="K732" s="21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0"/>
      <c r="AW732" s="20"/>
      <c r="AX732" s="20"/>
      <c r="AY732" s="20"/>
      <c r="AZ732" s="20"/>
      <c r="BA732" s="20"/>
      <c r="BB732" s="20"/>
      <c r="BC732" s="20"/>
      <c r="BD732" s="20"/>
      <c r="BE732" s="20"/>
      <c r="BF732" s="20"/>
      <c r="BG732" s="20"/>
      <c r="BH732" s="20"/>
      <c r="BI732" s="20"/>
      <c r="BJ732" s="20"/>
      <c r="BK732" s="20"/>
      <c r="BL732" s="20"/>
      <c r="BM732" s="20"/>
      <c r="BN732" s="20"/>
      <c r="BO732" s="20"/>
      <c r="BP732" s="20"/>
      <c r="BQ732" s="20"/>
      <c r="BR732" s="20"/>
      <c r="BS732" s="20"/>
      <c r="BT732" s="20"/>
      <c r="BU732" s="20"/>
      <c r="BV732" s="20"/>
      <c r="BW732" s="20"/>
      <c r="BX732" s="20"/>
      <c r="BY732" s="20"/>
      <c r="BZ732" s="20"/>
      <c r="CA732" s="20"/>
      <c r="CB732" s="20"/>
      <c r="CC732" s="20"/>
      <c r="CD732" s="20"/>
      <c r="CE732" s="20"/>
      <c r="CF732" s="20"/>
      <c r="CG732" s="20"/>
    </row>
    <row r="733" spans="1:85" ht="15" customHeight="1" x14ac:dyDescent="0.25">
      <c r="A733" s="53"/>
      <c r="B733" s="156"/>
      <c r="C733" s="156"/>
      <c r="D733" s="156"/>
      <c r="E733" s="156"/>
      <c r="F733" s="156"/>
      <c r="G733" s="156"/>
      <c r="H733" s="156"/>
      <c r="I733" s="156"/>
      <c r="J733" s="74"/>
      <c r="K733" s="21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  <c r="AI733" s="20"/>
      <c r="AJ733" s="20"/>
      <c r="AK733" s="20"/>
      <c r="AL733" s="20"/>
      <c r="AM733" s="20"/>
      <c r="AN733" s="20"/>
      <c r="AO733" s="20"/>
      <c r="AP733" s="20"/>
      <c r="AQ733" s="20"/>
      <c r="AR733" s="20"/>
      <c r="AS733" s="20"/>
      <c r="AT733" s="20"/>
      <c r="AU733" s="20"/>
      <c r="AV733" s="20"/>
      <c r="AW733" s="20"/>
      <c r="AX733" s="20"/>
      <c r="AY733" s="20"/>
      <c r="AZ733" s="20"/>
      <c r="BA733" s="20"/>
      <c r="BB733" s="20"/>
      <c r="BC733" s="20"/>
      <c r="BD733" s="20"/>
      <c r="BE733" s="20"/>
      <c r="BF733" s="20"/>
      <c r="BG733" s="20"/>
      <c r="BH733" s="20"/>
      <c r="BI733" s="20"/>
      <c r="BJ733" s="20"/>
      <c r="BK733" s="20"/>
      <c r="BL733" s="20"/>
      <c r="BM733" s="20"/>
      <c r="BN733" s="20"/>
      <c r="BO733" s="20"/>
      <c r="BP733" s="20"/>
      <c r="BQ733" s="20"/>
      <c r="BR733" s="20"/>
      <c r="BS733" s="20"/>
      <c r="BT733" s="20"/>
      <c r="BU733" s="20"/>
      <c r="BV733" s="20"/>
      <c r="BW733" s="20"/>
      <c r="BX733" s="20"/>
      <c r="BY733" s="20"/>
      <c r="BZ733" s="20"/>
      <c r="CA733" s="20"/>
      <c r="CB733" s="20"/>
      <c r="CC733" s="20"/>
      <c r="CD733" s="20"/>
      <c r="CE733" s="20"/>
      <c r="CF733" s="20"/>
      <c r="CG733" s="20"/>
    </row>
    <row r="734" spans="1:85" ht="15" customHeight="1" x14ac:dyDescent="0.25">
      <c r="A734" s="53"/>
      <c r="B734" s="156"/>
      <c r="C734" s="156"/>
      <c r="D734" s="156"/>
      <c r="E734" s="156"/>
      <c r="F734" s="156"/>
      <c r="G734" s="156"/>
      <c r="H734" s="156"/>
      <c r="I734" s="156"/>
      <c r="J734" s="74"/>
      <c r="K734" s="21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  <c r="AI734" s="20"/>
      <c r="AJ734" s="20"/>
      <c r="AK734" s="20"/>
      <c r="AL734" s="20"/>
      <c r="AM734" s="20"/>
      <c r="AN734" s="20"/>
      <c r="AO734" s="20"/>
      <c r="AP734" s="20"/>
      <c r="AQ734" s="20"/>
      <c r="AR734" s="20"/>
      <c r="AS734" s="20"/>
      <c r="AT734" s="20"/>
      <c r="AU734" s="20"/>
      <c r="AV734" s="20"/>
      <c r="AW734" s="20"/>
      <c r="AX734" s="20"/>
      <c r="AY734" s="20"/>
      <c r="AZ734" s="20"/>
      <c r="BA734" s="20"/>
      <c r="BB734" s="20"/>
      <c r="BC734" s="20"/>
      <c r="BD734" s="20"/>
      <c r="BE734" s="20"/>
      <c r="BF734" s="20"/>
      <c r="BG734" s="20"/>
      <c r="BH734" s="20"/>
      <c r="BI734" s="20"/>
      <c r="BJ734" s="20"/>
      <c r="BK734" s="20"/>
      <c r="BL734" s="20"/>
      <c r="BM734" s="20"/>
      <c r="BN734" s="20"/>
      <c r="BO734" s="20"/>
      <c r="BP734" s="20"/>
      <c r="BQ734" s="20"/>
      <c r="BR734" s="20"/>
      <c r="BS734" s="20"/>
      <c r="BT734" s="20"/>
      <c r="BU734" s="20"/>
      <c r="BV734" s="20"/>
      <c r="BW734" s="20"/>
      <c r="BX734" s="20"/>
      <c r="BY734" s="20"/>
      <c r="BZ734" s="20"/>
      <c r="CA734" s="20"/>
      <c r="CB734" s="20"/>
      <c r="CC734" s="20"/>
      <c r="CD734" s="20"/>
      <c r="CE734" s="20"/>
      <c r="CF734" s="20"/>
      <c r="CG734" s="20"/>
    </row>
    <row r="735" spans="1:85" ht="15" customHeight="1" x14ac:dyDescent="0.25">
      <c r="A735" s="53"/>
      <c r="B735" s="156"/>
      <c r="C735" s="156"/>
      <c r="D735" s="156"/>
      <c r="E735" s="156"/>
      <c r="F735" s="156"/>
      <c r="G735" s="156"/>
      <c r="H735" s="156"/>
      <c r="I735" s="156"/>
      <c r="J735" s="74"/>
      <c r="K735" s="21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0"/>
      <c r="AW735" s="20"/>
      <c r="AX735" s="20"/>
      <c r="AY735" s="20"/>
      <c r="AZ735" s="20"/>
      <c r="BA735" s="20"/>
      <c r="BB735" s="20"/>
      <c r="BC735" s="20"/>
      <c r="BD735" s="20"/>
      <c r="BE735" s="20"/>
      <c r="BF735" s="20"/>
      <c r="BG735" s="20"/>
      <c r="BH735" s="20"/>
      <c r="BI735" s="20"/>
      <c r="BJ735" s="20"/>
      <c r="BK735" s="20"/>
      <c r="BL735" s="20"/>
      <c r="BM735" s="20"/>
      <c r="BN735" s="20"/>
      <c r="BO735" s="20"/>
      <c r="BP735" s="20"/>
      <c r="BQ735" s="20"/>
      <c r="BR735" s="20"/>
      <c r="BS735" s="20"/>
      <c r="BT735" s="20"/>
      <c r="BU735" s="20"/>
      <c r="BV735" s="20"/>
      <c r="BW735" s="20"/>
      <c r="BX735" s="20"/>
      <c r="BY735" s="20"/>
      <c r="BZ735" s="20"/>
      <c r="CA735" s="20"/>
      <c r="CB735" s="20"/>
      <c r="CC735" s="20"/>
      <c r="CD735" s="20"/>
      <c r="CE735" s="20"/>
      <c r="CF735" s="20"/>
      <c r="CG735" s="20"/>
    </row>
    <row r="736" spans="1:85" ht="15" customHeight="1" x14ac:dyDescent="0.25">
      <c r="A736" s="53"/>
      <c r="B736" s="156"/>
      <c r="C736" s="156"/>
      <c r="D736" s="156"/>
      <c r="E736" s="156"/>
      <c r="F736" s="156"/>
      <c r="G736" s="156"/>
      <c r="H736" s="156"/>
      <c r="I736" s="156"/>
      <c r="J736" s="74"/>
      <c r="K736" s="21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  <c r="AI736" s="20"/>
      <c r="AJ736" s="20"/>
      <c r="AK736" s="20"/>
      <c r="AL736" s="20"/>
      <c r="AM736" s="20"/>
      <c r="AN736" s="20"/>
      <c r="AO736" s="20"/>
      <c r="AP736" s="20"/>
      <c r="AQ736" s="20"/>
      <c r="AR736" s="20"/>
      <c r="AS736" s="20"/>
      <c r="AT736" s="20"/>
      <c r="AU736" s="20"/>
      <c r="AV736" s="20"/>
      <c r="AW736" s="20"/>
      <c r="AX736" s="20"/>
      <c r="AY736" s="20"/>
      <c r="AZ736" s="20"/>
      <c r="BA736" s="20"/>
      <c r="BB736" s="20"/>
      <c r="BC736" s="20"/>
      <c r="BD736" s="20"/>
      <c r="BE736" s="20"/>
      <c r="BF736" s="20"/>
      <c r="BG736" s="20"/>
      <c r="BH736" s="20"/>
      <c r="BI736" s="20"/>
      <c r="BJ736" s="20"/>
      <c r="BK736" s="20"/>
      <c r="BL736" s="20"/>
      <c r="BM736" s="20"/>
      <c r="BN736" s="20"/>
      <c r="BO736" s="20"/>
      <c r="BP736" s="20"/>
      <c r="BQ736" s="20"/>
      <c r="BR736" s="20"/>
      <c r="BS736" s="20"/>
      <c r="BT736" s="20"/>
      <c r="BU736" s="20"/>
      <c r="BV736" s="20"/>
      <c r="BW736" s="20"/>
      <c r="BX736" s="20"/>
      <c r="BY736" s="20"/>
      <c r="BZ736" s="20"/>
      <c r="CA736" s="20"/>
      <c r="CB736" s="20"/>
      <c r="CC736" s="20"/>
      <c r="CD736" s="20"/>
      <c r="CE736" s="20"/>
      <c r="CF736" s="20"/>
      <c r="CG736" s="20"/>
    </row>
    <row r="737" spans="1:85" ht="15" customHeight="1" x14ac:dyDescent="0.25">
      <c r="A737" s="53"/>
      <c r="B737" s="156"/>
      <c r="C737" s="156"/>
      <c r="D737" s="156"/>
      <c r="E737" s="156"/>
      <c r="F737" s="156"/>
      <c r="G737" s="156"/>
      <c r="H737" s="156"/>
      <c r="I737" s="156"/>
      <c r="J737" s="74"/>
      <c r="K737" s="21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  <c r="AI737" s="20"/>
      <c r="AJ737" s="20"/>
      <c r="AK737" s="20"/>
      <c r="AL737" s="20"/>
      <c r="AM737" s="20"/>
      <c r="AN737" s="20"/>
      <c r="AO737" s="20"/>
      <c r="AP737" s="20"/>
      <c r="AQ737" s="20"/>
      <c r="AR737" s="20"/>
      <c r="AS737" s="20"/>
      <c r="AT737" s="20"/>
      <c r="AU737" s="20"/>
      <c r="AV737" s="20"/>
      <c r="AW737" s="20"/>
      <c r="AX737" s="20"/>
      <c r="AY737" s="20"/>
      <c r="AZ737" s="20"/>
      <c r="BA737" s="20"/>
      <c r="BB737" s="20"/>
      <c r="BC737" s="20"/>
      <c r="BD737" s="20"/>
      <c r="BE737" s="20"/>
      <c r="BF737" s="20"/>
      <c r="BG737" s="20"/>
      <c r="BH737" s="20"/>
      <c r="BI737" s="20"/>
      <c r="BJ737" s="20"/>
      <c r="BK737" s="20"/>
      <c r="BL737" s="20"/>
      <c r="BM737" s="20"/>
      <c r="BN737" s="20"/>
      <c r="BO737" s="20"/>
      <c r="BP737" s="20"/>
      <c r="BQ737" s="20"/>
      <c r="BR737" s="20"/>
      <c r="BS737" s="20"/>
      <c r="BT737" s="20"/>
      <c r="BU737" s="20"/>
      <c r="BV737" s="20"/>
      <c r="BW737" s="20"/>
      <c r="BX737" s="20"/>
      <c r="BY737" s="20"/>
      <c r="BZ737" s="20"/>
      <c r="CA737" s="20"/>
      <c r="CB737" s="20"/>
      <c r="CC737" s="20"/>
      <c r="CD737" s="20"/>
      <c r="CE737" s="20"/>
      <c r="CF737" s="20"/>
      <c r="CG737" s="20"/>
    </row>
    <row r="738" spans="1:85" ht="15" customHeight="1" x14ac:dyDescent="0.25">
      <c r="A738" s="53"/>
      <c r="B738" s="156"/>
      <c r="C738" s="156"/>
      <c r="D738" s="156"/>
      <c r="E738" s="156"/>
      <c r="F738" s="156"/>
      <c r="G738" s="156"/>
      <c r="H738" s="156"/>
      <c r="I738" s="156"/>
      <c r="J738" s="74"/>
      <c r="K738" s="21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0"/>
      <c r="AW738" s="20"/>
      <c r="AX738" s="20"/>
      <c r="AY738" s="20"/>
      <c r="AZ738" s="20"/>
      <c r="BA738" s="20"/>
      <c r="BB738" s="20"/>
      <c r="BC738" s="20"/>
      <c r="BD738" s="20"/>
      <c r="BE738" s="20"/>
      <c r="BF738" s="20"/>
      <c r="BG738" s="20"/>
      <c r="BH738" s="20"/>
      <c r="BI738" s="20"/>
      <c r="BJ738" s="20"/>
      <c r="BK738" s="20"/>
      <c r="BL738" s="20"/>
      <c r="BM738" s="20"/>
      <c r="BN738" s="20"/>
      <c r="BO738" s="20"/>
      <c r="BP738" s="20"/>
      <c r="BQ738" s="20"/>
      <c r="BR738" s="20"/>
      <c r="BS738" s="20"/>
      <c r="BT738" s="20"/>
      <c r="BU738" s="20"/>
      <c r="BV738" s="20"/>
      <c r="BW738" s="20"/>
      <c r="BX738" s="20"/>
      <c r="BY738" s="20"/>
      <c r="BZ738" s="20"/>
      <c r="CA738" s="20"/>
      <c r="CB738" s="20"/>
      <c r="CC738" s="20"/>
      <c r="CD738" s="20"/>
      <c r="CE738" s="20"/>
      <c r="CF738" s="20"/>
      <c r="CG738" s="20"/>
    </row>
    <row r="739" spans="1:85" ht="15" customHeight="1" x14ac:dyDescent="0.25">
      <c r="A739" s="53"/>
      <c r="B739" s="156"/>
      <c r="C739" s="156"/>
      <c r="D739" s="156"/>
      <c r="E739" s="156"/>
      <c r="F739" s="156"/>
      <c r="G739" s="156"/>
      <c r="H739" s="156"/>
      <c r="I739" s="156"/>
      <c r="J739" s="74"/>
      <c r="K739" s="21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  <c r="AI739" s="20"/>
      <c r="AJ739" s="20"/>
      <c r="AK739" s="20"/>
      <c r="AL739" s="20"/>
      <c r="AM739" s="20"/>
      <c r="AN739" s="20"/>
      <c r="AO739" s="20"/>
      <c r="AP739" s="20"/>
      <c r="AQ739" s="20"/>
      <c r="AR739" s="20"/>
      <c r="AS739" s="20"/>
      <c r="AT739" s="20"/>
      <c r="AU739" s="20"/>
      <c r="AV739" s="20"/>
      <c r="AW739" s="20"/>
      <c r="AX739" s="20"/>
      <c r="AY739" s="20"/>
      <c r="AZ739" s="20"/>
      <c r="BA739" s="20"/>
      <c r="BB739" s="20"/>
      <c r="BC739" s="20"/>
      <c r="BD739" s="20"/>
      <c r="BE739" s="20"/>
      <c r="BF739" s="20"/>
      <c r="BG739" s="20"/>
      <c r="BH739" s="20"/>
      <c r="BI739" s="20"/>
      <c r="BJ739" s="20"/>
      <c r="BK739" s="20"/>
      <c r="BL739" s="20"/>
      <c r="BM739" s="20"/>
      <c r="BN739" s="20"/>
      <c r="BO739" s="20"/>
      <c r="BP739" s="20"/>
      <c r="BQ739" s="20"/>
      <c r="BR739" s="20"/>
      <c r="BS739" s="20"/>
      <c r="BT739" s="20"/>
      <c r="BU739" s="20"/>
      <c r="BV739" s="20"/>
      <c r="BW739" s="20"/>
      <c r="BX739" s="20"/>
      <c r="BY739" s="20"/>
      <c r="BZ739" s="20"/>
      <c r="CA739" s="20"/>
      <c r="CB739" s="20"/>
      <c r="CC739" s="20"/>
      <c r="CD739" s="20"/>
      <c r="CE739" s="20"/>
      <c r="CF739" s="20"/>
      <c r="CG739" s="20"/>
    </row>
    <row r="740" spans="1:85" ht="15" customHeight="1" x14ac:dyDescent="0.25">
      <c r="A740" s="53"/>
      <c r="B740" s="156"/>
      <c r="C740" s="156"/>
      <c r="D740" s="156"/>
      <c r="E740" s="156"/>
      <c r="F740" s="156"/>
      <c r="G740" s="156"/>
      <c r="H740" s="156"/>
      <c r="I740" s="156"/>
      <c r="J740" s="74"/>
      <c r="K740" s="21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  <c r="AI740" s="20"/>
      <c r="AJ740" s="20"/>
      <c r="AK740" s="20"/>
      <c r="AL740" s="20"/>
      <c r="AM740" s="20"/>
      <c r="AN740" s="20"/>
      <c r="AO740" s="20"/>
      <c r="AP740" s="20"/>
      <c r="AQ740" s="20"/>
      <c r="AR740" s="20"/>
      <c r="AS740" s="20"/>
      <c r="AT740" s="20"/>
      <c r="AU740" s="20"/>
      <c r="AV740" s="20"/>
      <c r="AW740" s="20"/>
      <c r="AX740" s="20"/>
      <c r="AY740" s="20"/>
      <c r="AZ740" s="20"/>
      <c r="BA740" s="20"/>
      <c r="BB740" s="20"/>
      <c r="BC740" s="20"/>
      <c r="BD740" s="20"/>
      <c r="BE740" s="20"/>
      <c r="BF740" s="20"/>
      <c r="BG740" s="20"/>
      <c r="BH740" s="20"/>
      <c r="BI740" s="20"/>
      <c r="BJ740" s="20"/>
      <c r="BK740" s="20"/>
      <c r="BL740" s="20"/>
      <c r="BM740" s="20"/>
      <c r="BN740" s="20"/>
      <c r="BO740" s="20"/>
      <c r="BP740" s="20"/>
      <c r="BQ740" s="20"/>
      <c r="BR740" s="20"/>
      <c r="BS740" s="20"/>
      <c r="BT740" s="20"/>
      <c r="BU740" s="20"/>
      <c r="BV740" s="20"/>
      <c r="BW740" s="20"/>
      <c r="BX740" s="20"/>
      <c r="BY740" s="20"/>
      <c r="BZ740" s="20"/>
      <c r="CA740" s="20"/>
      <c r="CB740" s="20"/>
      <c r="CC740" s="20"/>
      <c r="CD740" s="20"/>
      <c r="CE740" s="20"/>
      <c r="CF740" s="20"/>
      <c r="CG740" s="20"/>
    </row>
    <row r="741" spans="1:85" ht="15" customHeight="1" x14ac:dyDescent="0.25">
      <c r="A741" s="53"/>
      <c r="B741" s="156"/>
      <c r="C741" s="156"/>
      <c r="D741" s="156"/>
      <c r="E741" s="156"/>
      <c r="F741" s="156"/>
      <c r="G741" s="156"/>
      <c r="H741" s="156"/>
      <c r="I741" s="156"/>
      <c r="J741" s="74"/>
      <c r="K741" s="21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20"/>
      <c r="BL741" s="20"/>
      <c r="BM741" s="20"/>
      <c r="BN741" s="20"/>
      <c r="BO741" s="20"/>
      <c r="BP741" s="20"/>
      <c r="BQ741" s="20"/>
      <c r="BR741" s="20"/>
      <c r="BS741" s="20"/>
      <c r="BT741" s="20"/>
      <c r="BU741" s="2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</row>
    <row r="742" spans="1:85" ht="15" customHeight="1" x14ac:dyDescent="0.25">
      <c r="A742" s="53"/>
      <c r="B742" s="156"/>
      <c r="C742" s="156"/>
      <c r="D742" s="156"/>
      <c r="E742" s="156"/>
      <c r="F742" s="156"/>
      <c r="G742" s="156"/>
      <c r="H742" s="156"/>
      <c r="I742" s="156"/>
      <c r="J742" s="74"/>
      <c r="K742" s="21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  <c r="AI742" s="20"/>
      <c r="AJ742" s="20"/>
      <c r="AK742" s="20"/>
      <c r="AL742" s="20"/>
      <c r="AM742" s="20"/>
      <c r="AN742" s="20"/>
      <c r="AO742" s="20"/>
      <c r="AP742" s="20"/>
      <c r="AQ742" s="20"/>
      <c r="AR742" s="20"/>
      <c r="AS742" s="20"/>
      <c r="AT742" s="20"/>
      <c r="AU742" s="20"/>
      <c r="AV742" s="20"/>
      <c r="AW742" s="20"/>
      <c r="AX742" s="20"/>
      <c r="AY742" s="20"/>
      <c r="AZ742" s="20"/>
      <c r="BA742" s="20"/>
      <c r="BB742" s="20"/>
      <c r="BC742" s="20"/>
      <c r="BD742" s="20"/>
      <c r="BE742" s="20"/>
      <c r="BF742" s="20"/>
      <c r="BG742" s="20"/>
      <c r="BH742" s="20"/>
      <c r="BI742" s="20"/>
      <c r="BJ742" s="20"/>
      <c r="BK742" s="20"/>
      <c r="BL742" s="20"/>
      <c r="BM742" s="20"/>
      <c r="BN742" s="20"/>
      <c r="BO742" s="20"/>
      <c r="BP742" s="20"/>
      <c r="BQ742" s="20"/>
      <c r="BR742" s="20"/>
      <c r="BS742" s="20"/>
      <c r="BT742" s="20"/>
      <c r="BU742" s="20"/>
      <c r="BV742" s="20"/>
      <c r="BW742" s="20"/>
      <c r="BX742" s="20"/>
      <c r="BY742" s="20"/>
      <c r="BZ742" s="20"/>
      <c r="CA742" s="20"/>
      <c r="CB742" s="20"/>
      <c r="CC742" s="20"/>
      <c r="CD742" s="20"/>
      <c r="CE742" s="20"/>
      <c r="CF742" s="20"/>
      <c r="CG742" s="20"/>
    </row>
    <row r="743" spans="1:85" ht="15" customHeight="1" x14ac:dyDescent="0.25">
      <c r="A743" s="53"/>
      <c r="B743" s="156"/>
      <c r="C743" s="156"/>
      <c r="D743" s="156"/>
      <c r="E743" s="156"/>
      <c r="F743" s="156"/>
      <c r="G743" s="156"/>
      <c r="H743" s="156"/>
      <c r="I743" s="156"/>
      <c r="J743" s="74"/>
      <c r="K743" s="21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  <c r="AI743" s="20"/>
      <c r="AJ743" s="20"/>
      <c r="AK743" s="20"/>
      <c r="AL743" s="20"/>
      <c r="AM743" s="20"/>
      <c r="AN743" s="20"/>
      <c r="AO743" s="20"/>
      <c r="AP743" s="20"/>
      <c r="AQ743" s="20"/>
      <c r="AR743" s="20"/>
      <c r="AS743" s="20"/>
      <c r="AT743" s="20"/>
      <c r="AU743" s="20"/>
      <c r="AV743" s="20"/>
      <c r="AW743" s="20"/>
      <c r="AX743" s="20"/>
      <c r="AY743" s="20"/>
      <c r="AZ743" s="20"/>
      <c r="BA743" s="20"/>
      <c r="BB743" s="20"/>
      <c r="BC743" s="20"/>
      <c r="BD743" s="20"/>
      <c r="BE743" s="20"/>
      <c r="BF743" s="20"/>
      <c r="BG743" s="20"/>
      <c r="BH743" s="20"/>
      <c r="BI743" s="20"/>
      <c r="BJ743" s="20"/>
      <c r="BK743" s="20"/>
      <c r="BL743" s="20"/>
      <c r="BM743" s="20"/>
      <c r="BN743" s="20"/>
      <c r="BO743" s="20"/>
      <c r="BP743" s="20"/>
      <c r="BQ743" s="20"/>
      <c r="BR743" s="20"/>
      <c r="BS743" s="20"/>
      <c r="BT743" s="20"/>
      <c r="BU743" s="20"/>
      <c r="BV743" s="20"/>
      <c r="BW743" s="20"/>
      <c r="BX743" s="20"/>
      <c r="BY743" s="20"/>
      <c r="BZ743" s="20"/>
      <c r="CA743" s="20"/>
      <c r="CB743" s="20"/>
      <c r="CC743" s="20"/>
      <c r="CD743" s="20"/>
      <c r="CE743" s="20"/>
      <c r="CF743" s="20"/>
      <c r="CG743" s="20"/>
    </row>
    <row r="744" spans="1:85" ht="15" customHeight="1" x14ac:dyDescent="0.25">
      <c r="A744" s="53"/>
      <c r="B744" s="156"/>
      <c r="C744" s="156"/>
      <c r="D744" s="156"/>
      <c r="E744" s="156"/>
      <c r="F744" s="156"/>
      <c r="G744" s="156"/>
      <c r="H744" s="156"/>
      <c r="I744" s="156"/>
      <c r="J744" s="74"/>
      <c r="K744" s="21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0"/>
      <c r="AW744" s="20"/>
      <c r="AX744" s="20"/>
      <c r="AY744" s="20"/>
      <c r="AZ744" s="20"/>
      <c r="BA744" s="20"/>
      <c r="BB744" s="20"/>
      <c r="BC744" s="20"/>
      <c r="BD744" s="20"/>
      <c r="BE744" s="20"/>
      <c r="BF744" s="20"/>
      <c r="BG744" s="20"/>
      <c r="BH744" s="20"/>
      <c r="BI744" s="20"/>
      <c r="BJ744" s="20"/>
      <c r="BK744" s="20"/>
      <c r="BL744" s="20"/>
      <c r="BM744" s="20"/>
      <c r="BN744" s="20"/>
      <c r="BO744" s="20"/>
      <c r="BP744" s="20"/>
      <c r="BQ744" s="20"/>
      <c r="BR744" s="20"/>
      <c r="BS744" s="20"/>
      <c r="BT744" s="20"/>
      <c r="BU744" s="20"/>
      <c r="BV744" s="20"/>
      <c r="BW744" s="20"/>
      <c r="BX744" s="20"/>
      <c r="BY744" s="20"/>
      <c r="BZ744" s="20"/>
      <c r="CA744" s="20"/>
      <c r="CB744" s="20"/>
      <c r="CC744" s="20"/>
      <c r="CD744" s="20"/>
      <c r="CE744" s="20"/>
      <c r="CF744" s="20"/>
      <c r="CG744" s="20"/>
    </row>
    <row r="745" spans="1:85" ht="15" customHeight="1" x14ac:dyDescent="0.25">
      <c r="A745" s="53"/>
      <c r="B745" s="156"/>
      <c r="C745" s="156"/>
      <c r="D745" s="156"/>
      <c r="E745" s="156"/>
      <c r="F745" s="156"/>
      <c r="G745" s="156"/>
      <c r="H745" s="156"/>
      <c r="I745" s="156"/>
      <c r="J745" s="74"/>
      <c r="K745" s="21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  <c r="AI745" s="20"/>
      <c r="AJ745" s="20"/>
      <c r="AK745" s="20"/>
      <c r="AL745" s="20"/>
      <c r="AM745" s="20"/>
      <c r="AN745" s="20"/>
      <c r="AO745" s="20"/>
      <c r="AP745" s="20"/>
      <c r="AQ745" s="20"/>
      <c r="AR745" s="20"/>
      <c r="AS745" s="20"/>
      <c r="AT745" s="20"/>
      <c r="AU745" s="20"/>
      <c r="AV745" s="20"/>
      <c r="AW745" s="20"/>
      <c r="AX745" s="20"/>
      <c r="AY745" s="20"/>
      <c r="AZ745" s="20"/>
      <c r="BA745" s="20"/>
      <c r="BB745" s="20"/>
      <c r="BC745" s="20"/>
      <c r="BD745" s="20"/>
      <c r="BE745" s="20"/>
      <c r="BF745" s="20"/>
      <c r="BG745" s="20"/>
      <c r="BH745" s="20"/>
      <c r="BI745" s="20"/>
      <c r="BJ745" s="20"/>
      <c r="BK745" s="20"/>
      <c r="BL745" s="20"/>
      <c r="BM745" s="20"/>
      <c r="BN745" s="20"/>
      <c r="BO745" s="20"/>
      <c r="BP745" s="20"/>
      <c r="BQ745" s="20"/>
      <c r="BR745" s="20"/>
      <c r="BS745" s="20"/>
      <c r="BT745" s="20"/>
      <c r="BU745" s="20"/>
      <c r="BV745" s="20"/>
      <c r="BW745" s="20"/>
      <c r="BX745" s="20"/>
      <c r="BY745" s="20"/>
      <c r="BZ745" s="20"/>
      <c r="CA745" s="20"/>
      <c r="CB745" s="20"/>
      <c r="CC745" s="20"/>
      <c r="CD745" s="20"/>
      <c r="CE745" s="20"/>
      <c r="CF745" s="20"/>
      <c r="CG745" s="20"/>
    </row>
    <row r="746" spans="1:85" ht="15" customHeight="1" x14ac:dyDescent="0.25">
      <c r="A746" s="53"/>
      <c r="B746" s="156"/>
      <c r="C746" s="156"/>
      <c r="D746" s="156"/>
      <c r="E746" s="156"/>
      <c r="F746" s="156"/>
      <c r="G746" s="156"/>
      <c r="H746" s="156"/>
      <c r="I746" s="156"/>
      <c r="J746" s="74"/>
      <c r="K746" s="21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  <c r="AI746" s="20"/>
      <c r="AJ746" s="20"/>
      <c r="AK746" s="20"/>
      <c r="AL746" s="20"/>
      <c r="AM746" s="20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20"/>
      <c r="AY746" s="20"/>
      <c r="AZ746" s="20"/>
      <c r="BA746" s="20"/>
      <c r="BB746" s="20"/>
      <c r="BC746" s="20"/>
      <c r="BD746" s="20"/>
      <c r="BE746" s="20"/>
      <c r="BF746" s="20"/>
      <c r="BG746" s="20"/>
      <c r="BH746" s="20"/>
      <c r="BI746" s="20"/>
      <c r="BJ746" s="20"/>
      <c r="BK746" s="20"/>
      <c r="BL746" s="20"/>
      <c r="BM746" s="20"/>
      <c r="BN746" s="20"/>
      <c r="BO746" s="20"/>
      <c r="BP746" s="20"/>
      <c r="BQ746" s="20"/>
      <c r="BR746" s="20"/>
      <c r="BS746" s="20"/>
      <c r="BT746" s="20"/>
      <c r="BU746" s="20"/>
      <c r="BV746" s="20"/>
      <c r="BW746" s="20"/>
      <c r="BX746" s="20"/>
      <c r="BY746" s="20"/>
      <c r="BZ746" s="20"/>
      <c r="CA746" s="20"/>
      <c r="CB746" s="20"/>
      <c r="CC746" s="20"/>
      <c r="CD746" s="20"/>
      <c r="CE746" s="20"/>
      <c r="CF746" s="20"/>
      <c r="CG746" s="20"/>
    </row>
    <row r="747" spans="1:85" ht="15" customHeight="1" x14ac:dyDescent="0.25">
      <c r="A747" s="53"/>
      <c r="B747" s="156"/>
      <c r="C747" s="156"/>
      <c r="D747" s="156"/>
      <c r="E747" s="156"/>
      <c r="F747" s="156"/>
      <c r="G747" s="156"/>
      <c r="H747" s="156"/>
      <c r="I747" s="156"/>
      <c r="J747" s="74"/>
      <c r="K747" s="21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0"/>
      <c r="AW747" s="20"/>
      <c r="AX747" s="20"/>
      <c r="AY747" s="20"/>
      <c r="AZ747" s="20"/>
      <c r="BA747" s="20"/>
      <c r="BB747" s="20"/>
      <c r="BC747" s="20"/>
      <c r="BD747" s="20"/>
      <c r="BE747" s="20"/>
      <c r="BF747" s="20"/>
      <c r="BG747" s="20"/>
      <c r="BH747" s="20"/>
      <c r="BI747" s="20"/>
      <c r="BJ747" s="20"/>
      <c r="BK747" s="20"/>
      <c r="BL747" s="20"/>
      <c r="BM747" s="20"/>
      <c r="BN747" s="20"/>
      <c r="BO747" s="20"/>
      <c r="BP747" s="20"/>
      <c r="BQ747" s="20"/>
      <c r="BR747" s="20"/>
      <c r="BS747" s="20"/>
      <c r="BT747" s="20"/>
      <c r="BU747" s="20"/>
      <c r="BV747" s="20"/>
      <c r="BW747" s="20"/>
      <c r="BX747" s="20"/>
      <c r="BY747" s="20"/>
      <c r="BZ747" s="20"/>
      <c r="CA747" s="20"/>
      <c r="CB747" s="20"/>
      <c r="CC747" s="20"/>
      <c r="CD747" s="20"/>
      <c r="CE747" s="20"/>
      <c r="CF747" s="20"/>
      <c r="CG747" s="20"/>
    </row>
    <row r="748" spans="1:85" ht="15" customHeight="1" x14ac:dyDescent="0.25">
      <c r="A748" s="53"/>
      <c r="B748" s="156"/>
      <c r="C748" s="156"/>
      <c r="D748" s="156"/>
      <c r="E748" s="156"/>
      <c r="F748" s="156"/>
      <c r="G748" s="156"/>
      <c r="H748" s="156"/>
      <c r="I748" s="156"/>
      <c r="J748" s="74"/>
      <c r="K748" s="21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  <c r="AI748" s="20"/>
      <c r="AJ748" s="20"/>
      <c r="AK748" s="20"/>
      <c r="AL748" s="20"/>
      <c r="AM748" s="20"/>
      <c r="AN748" s="20"/>
      <c r="AO748" s="20"/>
      <c r="AP748" s="20"/>
      <c r="AQ748" s="20"/>
      <c r="AR748" s="20"/>
      <c r="AS748" s="20"/>
      <c r="AT748" s="20"/>
      <c r="AU748" s="20"/>
      <c r="AV748" s="20"/>
      <c r="AW748" s="20"/>
      <c r="AX748" s="20"/>
      <c r="AY748" s="20"/>
      <c r="AZ748" s="20"/>
      <c r="BA748" s="20"/>
      <c r="BB748" s="20"/>
      <c r="BC748" s="20"/>
      <c r="BD748" s="20"/>
      <c r="BE748" s="20"/>
      <c r="BF748" s="20"/>
      <c r="BG748" s="20"/>
      <c r="BH748" s="20"/>
      <c r="BI748" s="20"/>
      <c r="BJ748" s="20"/>
      <c r="BK748" s="20"/>
      <c r="BL748" s="20"/>
      <c r="BM748" s="20"/>
      <c r="BN748" s="20"/>
      <c r="BO748" s="20"/>
      <c r="BP748" s="20"/>
      <c r="BQ748" s="20"/>
      <c r="BR748" s="20"/>
      <c r="BS748" s="20"/>
      <c r="BT748" s="20"/>
      <c r="BU748" s="20"/>
      <c r="BV748" s="20"/>
      <c r="BW748" s="20"/>
      <c r="BX748" s="20"/>
      <c r="BY748" s="20"/>
      <c r="BZ748" s="20"/>
      <c r="CA748" s="20"/>
      <c r="CB748" s="20"/>
      <c r="CC748" s="20"/>
      <c r="CD748" s="20"/>
      <c r="CE748" s="20"/>
      <c r="CF748" s="20"/>
      <c r="CG748" s="20"/>
    </row>
    <row r="749" spans="1:85" ht="15" customHeight="1" x14ac:dyDescent="0.25">
      <c r="A749" s="53"/>
      <c r="B749" s="156"/>
      <c r="C749" s="156"/>
      <c r="D749" s="156"/>
      <c r="E749" s="156"/>
      <c r="F749" s="156"/>
      <c r="G749" s="156"/>
      <c r="H749" s="156"/>
      <c r="I749" s="156"/>
      <c r="J749" s="74"/>
      <c r="K749" s="21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  <c r="BA749" s="20"/>
      <c r="BB749" s="20"/>
      <c r="BC749" s="20"/>
      <c r="BD749" s="20"/>
      <c r="BE749" s="20"/>
      <c r="BF749" s="20"/>
      <c r="BG749" s="20"/>
      <c r="BH749" s="20"/>
      <c r="BI749" s="20"/>
      <c r="BJ749" s="20"/>
      <c r="BK749" s="20"/>
      <c r="BL749" s="20"/>
      <c r="BM749" s="20"/>
      <c r="BN749" s="20"/>
      <c r="BO749" s="20"/>
      <c r="BP749" s="20"/>
      <c r="BQ749" s="20"/>
      <c r="BR749" s="20"/>
      <c r="BS749" s="20"/>
      <c r="BT749" s="20"/>
      <c r="BU749" s="20"/>
      <c r="BV749" s="20"/>
      <c r="BW749" s="20"/>
      <c r="BX749" s="20"/>
      <c r="BY749" s="20"/>
      <c r="BZ749" s="20"/>
      <c r="CA749" s="20"/>
      <c r="CB749" s="20"/>
      <c r="CC749" s="20"/>
      <c r="CD749" s="20"/>
      <c r="CE749" s="20"/>
      <c r="CF749" s="20"/>
      <c r="CG749" s="20"/>
    </row>
    <row r="750" spans="1:85" ht="15" customHeight="1" x14ac:dyDescent="0.25">
      <c r="A750" s="53"/>
      <c r="B750" s="156"/>
      <c r="C750" s="156"/>
      <c r="D750" s="156"/>
      <c r="E750" s="156"/>
      <c r="F750" s="156"/>
      <c r="G750" s="156"/>
      <c r="H750" s="156"/>
      <c r="I750" s="156"/>
      <c r="J750" s="74"/>
      <c r="K750" s="21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  <c r="BA750" s="20"/>
      <c r="BB750" s="20"/>
      <c r="BC750" s="20"/>
      <c r="BD750" s="20"/>
      <c r="BE750" s="20"/>
      <c r="BF750" s="20"/>
      <c r="BG750" s="20"/>
      <c r="BH750" s="20"/>
      <c r="BI750" s="20"/>
      <c r="BJ750" s="20"/>
      <c r="BK750" s="20"/>
      <c r="BL750" s="20"/>
      <c r="BM750" s="20"/>
      <c r="BN750" s="20"/>
      <c r="BO750" s="20"/>
      <c r="BP750" s="20"/>
      <c r="BQ750" s="20"/>
      <c r="BR750" s="20"/>
      <c r="BS750" s="20"/>
      <c r="BT750" s="20"/>
      <c r="BU750" s="20"/>
      <c r="BV750" s="20"/>
      <c r="BW750" s="20"/>
      <c r="BX750" s="20"/>
      <c r="BY750" s="20"/>
      <c r="BZ750" s="20"/>
      <c r="CA750" s="20"/>
      <c r="CB750" s="20"/>
      <c r="CC750" s="20"/>
      <c r="CD750" s="20"/>
      <c r="CE750" s="20"/>
      <c r="CF750" s="20"/>
      <c r="CG750" s="20"/>
    </row>
    <row r="751" spans="1:85" ht="15" customHeight="1" x14ac:dyDescent="0.25">
      <c r="A751" s="53"/>
      <c r="B751" s="156"/>
      <c r="C751" s="156"/>
      <c r="D751" s="156"/>
      <c r="E751" s="156"/>
      <c r="F751" s="156"/>
      <c r="G751" s="156"/>
      <c r="H751" s="156"/>
      <c r="I751" s="156"/>
      <c r="J751" s="74"/>
      <c r="K751" s="21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  <c r="AI751" s="20"/>
      <c r="AJ751" s="20"/>
      <c r="AK751" s="20"/>
      <c r="AL751" s="20"/>
      <c r="AM751" s="20"/>
      <c r="AN751" s="20"/>
      <c r="AO751" s="20"/>
      <c r="AP751" s="20"/>
      <c r="AQ751" s="20"/>
      <c r="AR751" s="20"/>
      <c r="AS751" s="20"/>
      <c r="AT751" s="20"/>
      <c r="AU751" s="20"/>
      <c r="AV751" s="20"/>
      <c r="AW751" s="20"/>
      <c r="AX751" s="20"/>
      <c r="AY751" s="20"/>
      <c r="AZ751" s="20"/>
      <c r="BA751" s="20"/>
      <c r="BB751" s="20"/>
      <c r="BC751" s="20"/>
      <c r="BD751" s="20"/>
      <c r="BE751" s="20"/>
      <c r="BF751" s="20"/>
      <c r="BG751" s="20"/>
      <c r="BH751" s="20"/>
      <c r="BI751" s="20"/>
      <c r="BJ751" s="20"/>
      <c r="BK751" s="20"/>
      <c r="BL751" s="20"/>
      <c r="BM751" s="20"/>
      <c r="BN751" s="20"/>
      <c r="BO751" s="20"/>
      <c r="BP751" s="20"/>
      <c r="BQ751" s="20"/>
      <c r="BR751" s="20"/>
      <c r="BS751" s="20"/>
      <c r="BT751" s="20"/>
      <c r="BU751" s="20"/>
      <c r="BV751" s="20"/>
      <c r="BW751" s="20"/>
      <c r="BX751" s="20"/>
      <c r="BY751" s="20"/>
      <c r="BZ751" s="20"/>
      <c r="CA751" s="20"/>
      <c r="CB751" s="20"/>
      <c r="CC751" s="20"/>
      <c r="CD751" s="20"/>
      <c r="CE751" s="20"/>
      <c r="CF751" s="20"/>
      <c r="CG751" s="20"/>
    </row>
    <row r="752" spans="1:85" ht="15" customHeight="1" x14ac:dyDescent="0.25">
      <c r="A752" s="53"/>
      <c r="B752" s="156"/>
      <c r="C752" s="156"/>
      <c r="D752" s="156"/>
      <c r="E752" s="156"/>
      <c r="F752" s="156"/>
      <c r="G752" s="156"/>
      <c r="H752" s="156"/>
      <c r="I752" s="156"/>
      <c r="J752" s="74"/>
      <c r="K752" s="21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  <c r="AI752" s="20"/>
      <c r="AJ752" s="20"/>
      <c r="AK752" s="20"/>
      <c r="AL752" s="20"/>
      <c r="AM752" s="20"/>
      <c r="AN752" s="20"/>
      <c r="AO752" s="20"/>
      <c r="AP752" s="20"/>
      <c r="AQ752" s="20"/>
      <c r="AR752" s="20"/>
      <c r="AS752" s="20"/>
      <c r="AT752" s="20"/>
      <c r="AU752" s="20"/>
      <c r="AV752" s="20"/>
      <c r="AW752" s="20"/>
      <c r="AX752" s="20"/>
      <c r="AY752" s="20"/>
      <c r="AZ752" s="20"/>
      <c r="BA752" s="20"/>
      <c r="BB752" s="20"/>
      <c r="BC752" s="20"/>
      <c r="BD752" s="20"/>
      <c r="BE752" s="20"/>
      <c r="BF752" s="20"/>
      <c r="BG752" s="20"/>
      <c r="BH752" s="20"/>
      <c r="BI752" s="20"/>
      <c r="BJ752" s="20"/>
      <c r="BK752" s="20"/>
      <c r="BL752" s="20"/>
      <c r="BM752" s="20"/>
      <c r="BN752" s="20"/>
      <c r="BO752" s="20"/>
      <c r="BP752" s="20"/>
      <c r="BQ752" s="20"/>
      <c r="BR752" s="20"/>
      <c r="BS752" s="20"/>
      <c r="BT752" s="20"/>
      <c r="BU752" s="20"/>
      <c r="BV752" s="20"/>
      <c r="BW752" s="20"/>
      <c r="BX752" s="20"/>
      <c r="BY752" s="20"/>
      <c r="BZ752" s="20"/>
      <c r="CA752" s="20"/>
      <c r="CB752" s="20"/>
      <c r="CC752" s="20"/>
      <c r="CD752" s="20"/>
      <c r="CE752" s="20"/>
      <c r="CF752" s="20"/>
      <c r="CG752" s="20"/>
    </row>
    <row r="753" spans="1:85" ht="15" customHeight="1" x14ac:dyDescent="0.25">
      <c r="A753" s="53"/>
      <c r="B753" s="156"/>
      <c r="C753" s="156"/>
      <c r="D753" s="156"/>
      <c r="E753" s="156"/>
      <c r="F753" s="156"/>
      <c r="G753" s="156"/>
      <c r="H753" s="156"/>
      <c r="I753" s="156"/>
      <c r="J753" s="74"/>
      <c r="K753" s="21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  <c r="AI753" s="20"/>
      <c r="AJ753" s="20"/>
      <c r="AK753" s="20"/>
      <c r="AL753" s="20"/>
      <c r="AM753" s="20"/>
      <c r="AN753" s="20"/>
      <c r="AO753" s="20"/>
      <c r="AP753" s="20"/>
      <c r="AQ753" s="20"/>
      <c r="AR753" s="20"/>
      <c r="AS753" s="20"/>
      <c r="AT753" s="20"/>
      <c r="AU753" s="20"/>
      <c r="AV753" s="20"/>
      <c r="AW753" s="20"/>
      <c r="AX753" s="20"/>
      <c r="AY753" s="20"/>
      <c r="AZ753" s="20"/>
      <c r="BA753" s="20"/>
      <c r="BB753" s="20"/>
      <c r="BC753" s="20"/>
      <c r="BD753" s="20"/>
      <c r="BE753" s="20"/>
      <c r="BF753" s="20"/>
      <c r="BG753" s="20"/>
      <c r="BH753" s="20"/>
      <c r="BI753" s="20"/>
      <c r="BJ753" s="20"/>
      <c r="BK753" s="20"/>
      <c r="BL753" s="20"/>
      <c r="BM753" s="20"/>
      <c r="BN753" s="20"/>
      <c r="BO753" s="20"/>
      <c r="BP753" s="20"/>
      <c r="BQ753" s="20"/>
      <c r="BR753" s="20"/>
      <c r="BS753" s="20"/>
      <c r="BT753" s="20"/>
      <c r="BU753" s="20"/>
      <c r="BV753" s="20"/>
      <c r="BW753" s="20"/>
      <c r="BX753" s="20"/>
      <c r="BY753" s="20"/>
      <c r="BZ753" s="20"/>
      <c r="CA753" s="20"/>
      <c r="CB753" s="20"/>
      <c r="CC753" s="20"/>
      <c r="CD753" s="20"/>
      <c r="CE753" s="20"/>
      <c r="CF753" s="20"/>
      <c r="CG753" s="20"/>
    </row>
    <row r="754" spans="1:85" ht="15" customHeight="1" x14ac:dyDescent="0.25">
      <c r="A754" s="53"/>
      <c r="B754" s="156"/>
      <c r="C754" s="156"/>
      <c r="D754" s="156"/>
      <c r="E754" s="156"/>
      <c r="F754" s="156"/>
      <c r="G754" s="156"/>
      <c r="H754" s="156"/>
      <c r="I754" s="156"/>
      <c r="J754" s="74"/>
      <c r="K754" s="21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  <c r="AI754" s="20"/>
      <c r="AJ754" s="20"/>
      <c r="AK754" s="20"/>
      <c r="AL754" s="20"/>
      <c r="AM754" s="20"/>
      <c r="AN754" s="20"/>
      <c r="AO754" s="20"/>
      <c r="AP754" s="20"/>
      <c r="AQ754" s="20"/>
      <c r="AR754" s="20"/>
      <c r="AS754" s="20"/>
      <c r="AT754" s="20"/>
      <c r="AU754" s="20"/>
      <c r="AV754" s="20"/>
      <c r="AW754" s="20"/>
      <c r="AX754" s="20"/>
      <c r="AY754" s="20"/>
      <c r="AZ754" s="20"/>
      <c r="BA754" s="20"/>
      <c r="BB754" s="20"/>
      <c r="BC754" s="20"/>
      <c r="BD754" s="20"/>
      <c r="BE754" s="20"/>
      <c r="BF754" s="20"/>
      <c r="BG754" s="20"/>
      <c r="BH754" s="20"/>
      <c r="BI754" s="20"/>
      <c r="BJ754" s="20"/>
      <c r="BK754" s="20"/>
      <c r="BL754" s="20"/>
      <c r="BM754" s="20"/>
      <c r="BN754" s="20"/>
      <c r="BO754" s="20"/>
      <c r="BP754" s="20"/>
      <c r="BQ754" s="20"/>
      <c r="BR754" s="20"/>
      <c r="BS754" s="20"/>
      <c r="BT754" s="20"/>
      <c r="BU754" s="20"/>
      <c r="BV754" s="20"/>
      <c r="BW754" s="20"/>
      <c r="BX754" s="20"/>
      <c r="BY754" s="20"/>
      <c r="BZ754" s="20"/>
      <c r="CA754" s="20"/>
      <c r="CB754" s="20"/>
      <c r="CC754" s="20"/>
      <c r="CD754" s="20"/>
      <c r="CE754" s="20"/>
      <c r="CF754" s="20"/>
      <c r="CG754" s="20"/>
    </row>
    <row r="755" spans="1:85" ht="15" customHeight="1" x14ac:dyDescent="0.25">
      <c r="A755" s="53"/>
      <c r="B755" s="156"/>
      <c r="C755" s="156"/>
      <c r="D755" s="156"/>
      <c r="E755" s="156"/>
      <c r="F755" s="156"/>
      <c r="G755" s="156"/>
      <c r="H755" s="156"/>
      <c r="I755" s="156"/>
      <c r="J755" s="74"/>
      <c r="K755" s="21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  <c r="AI755" s="20"/>
      <c r="AJ755" s="20"/>
      <c r="AK755" s="20"/>
      <c r="AL755" s="20"/>
      <c r="AM755" s="20"/>
      <c r="AN755" s="20"/>
      <c r="AO755" s="20"/>
      <c r="AP755" s="20"/>
      <c r="AQ755" s="20"/>
      <c r="AR755" s="20"/>
      <c r="AS755" s="20"/>
      <c r="AT755" s="20"/>
      <c r="AU755" s="20"/>
      <c r="AV755" s="20"/>
      <c r="AW755" s="20"/>
      <c r="AX755" s="20"/>
      <c r="AY755" s="20"/>
      <c r="AZ755" s="20"/>
      <c r="BA755" s="20"/>
      <c r="BB755" s="20"/>
      <c r="BC755" s="20"/>
      <c r="BD755" s="20"/>
      <c r="BE755" s="20"/>
      <c r="BF755" s="20"/>
      <c r="BG755" s="20"/>
      <c r="BH755" s="20"/>
      <c r="BI755" s="20"/>
      <c r="BJ755" s="20"/>
      <c r="BK755" s="20"/>
      <c r="BL755" s="20"/>
      <c r="BM755" s="20"/>
      <c r="BN755" s="20"/>
      <c r="BO755" s="20"/>
      <c r="BP755" s="20"/>
      <c r="BQ755" s="20"/>
      <c r="BR755" s="20"/>
      <c r="BS755" s="20"/>
      <c r="BT755" s="20"/>
      <c r="BU755" s="20"/>
      <c r="BV755" s="20"/>
      <c r="BW755" s="20"/>
      <c r="BX755" s="20"/>
      <c r="BY755" s="20"/>
      <c r="BZ755" s="20"/>
      <c r="CA755" s="20"/>
      <c r="CB755" s="20"/>
      <c r="CC755" s="20"/>
      <c r="CD755" s="20"/>
      <c r="CE755" s="20"/>
      <c r="CF755" s="20"/>
      <c r="CG755" s="20"/>
    </row>
    <row r="756" spans="1:85" ht="15" customHeight="1" x14ac:dyDescent="0.25">
      <c r="A756" s="53"/>
      <c r="B756" s="156"/>
      <c r="C756" s="156"/>
      <c r="D756" s="156"/>
      <c r="E756" s="156"/>
      <c r="F756" s="156"/>
      <c r="G756" s="156"/>
      <c r="H756" s="156"/>
      <c r="I756" s="156"/>
      <c r="J756" s="74"/>
      <c r="K756" s="21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  <c r="AI756" s="20"/>
      <c r="AJ756" s="20"/>
      <c r="AK756" s="20"/>
      <c r="AL756" s="20"/>
      <c r="AM756" s="20"/>
      <c r="AN756" s="20"/>
      <c r="AO756" s="20"/>
      <c r="AP756" s="20"/>
      <c r="AQ756" s="20"/>
      <c r="AR756" s="20"/>
      <c r="AS756" s="20"/>
      <c r="AT756" s="20"/>
      <c r="AU756" s="20"/>
      <c r="AV756" s="20"/>
      <c r="AW756" s="20"/>
      <c r="AX756" s="20"/>
      <c r="AY756" s="20"/>
      <c r="AZ756" s="20"/>
      <c r="BA756" s="20"/>
      <c r="BB756" s="20"/>
      <c r="BC756" s="20"/>
      <c r="BD756" s="20"/>
      <c r="BE756" s="20"/>
      <c r="BF756" s="20"/>
      <c r="BG756" s="20"/>
      <c r="BH756" s="20"/>
      <c r="BI756" s="20"/>
      <c r="BJ756" s="20"/>
      <c r="BK756" s="20"/>
      <c r="BL756" s="20"/>
      <c r="BM756" s="20"/>
      <c r="BN756" s="20"/>
      <c r="BO756" s="20"/>
      <c r="BP756" s="20"/>
      <c r="BQ756" s="20"/>
      <c r="BR756" s="20"/>
      <c r="BS756" s="20"/>
      <c r="BT756" s="20"/>
      <c r="BU756" s="20"/>
      <c r="BV756" s="20"/>
      <c r="BW756" s="20"/>
      <c r="BX756" s="20"/>
      <c r="BY756" s="20"/>
      <c r="BZ756" s="20"/>
      <c r="CA756" s="20"/>
      <c r="CB756" s="20"/>
      <c r="CC756" s="20"/>
      <c r="CD756" s="20"/>
      <c r="CE756" s="20"/>
      <c r="CF756" s="20"/>
      <c r="CG756" s="20"/>
    </row>
    <row r="757" spans="1:85" ht="15" customHeight="1" x14ac:dyDescent="0.25">
      <c r="A757" s="53"/>
      <c r="B757" s="156"/>
      <c r="C757" s="156"/>
      <c r="D757" s="156"/>
      <c r="E757" s="156"/>
      <c r="F757" s="156"/>
      <c r="G757" s="156"/>
      <c r="H757" s="156"/>
      <c r="I757" s="156"/>
      <c r="J757" s="74"/>
      <c r="K757" s="21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  <c r="AI757" s="20"/>
      <c r="AJ757" s="20"/>
      <c r="AK757" s="20"/>
      <c r="AL757" s="20"/>
      <c r="AM757" s="20"/>
      <c r="AN757" s="20"/>
      <c r="AO757" s="20"/>
      <c r="AP757" s="20"/>
      <c r="AQ757" s="20"/>
      <c r="AR757" s="20"/>
      <c r="AS757" s="20"/>
      <c r="AT757" s="20"/>
      <c r="AU757" s="20"/>
      <c r="AV757" s="20"/>
      <c r="AW757" s="20"/>
      <c r="AX757" s="20"/>
      <c r="AY757" s="20"/>
      <c r="AZ757" s="20"/>
      <c r="BA757" s="20"/>
      <c r="BB757" s="20"/>
      <c r="BC757" s="20"/>
      <c r="BD757" s="20"/>
      <c r="BE757" s="20"/>
      <c r="BF757" s="20"/>
      <c r="BG757" s="20"/>
      <c r="BH757" s="20"/>
      <c r="BI757" s="20"/>
      <c r="BJ757" s="20"/>
      <c r="BK757" s="20"/>
      <c r="BL757" s="20"/>
      <c r="BM757" s="20"/>
      <c r="BN757" s="20"/>
      <c r="BO757" s="20"/>
      <c r="BP757" s="20"/>
      <c r="BQ757" s="20"/>
      <c r="BR757" s="20"/>
      <c r="BS757" s="20"/>
      <c r="BT757" s="20"/>
      <c r="BU757" s="20"/>
      <c r="BV757" s="20"/>
      <c r="BW757" s="20"/>
      <c r="BX757" s="20"/>
      <c r="BY757" s="20"/>
      <c r="BZ757" s="20"/>
      <c r="CA757" s="20"/>
      <c r="CB757" s="20"/>
      <c r="CC757" s="20"/>
      <c r="CD757" s="20"/>
      <c r="CE757" s="20"/>
      <c r="CF757" s="20"/>
      <c r="CG757" s="20"/>
    </row>
    <row r="758" spans="1:85" ht="15" customHeight="1" x14ac:dyDescent="0.25">
      <c r="A758" s="53"/>
      <c r="B758" s="156"/>
      <c r="C758" s="156"/>
      <c r="D758" s="156"/>
      <c r="E758" s="156"/>
      <c r="F758" s="156"/>
      <c r="G758" s="156"/>
      <c r="H758" s="156"/>
      <c r="I758" s="156"/>
      <c r="J758" s="74"/>
      <c r="K758" s="21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  <c r="AI758" s="20"/>
      <c r="AJ758" s="20"/>
      <c r="AK758" s="20"/>
      <c r="AL758" s="20"/>
      <c r="AM758" s="20"/>
      <c r="AN758" s="20"/>
      <c r="AO758" s="20"/>
      <c r="AP758" s="20"/>
      <c r="AQ758" s="20"/>
      <c r="AR758" s="20"/>
      <c r="AS758" s="20"/>
      <c r="AT758" s="20"/>
      <c r="AU758" s="20"/>
      <c r="AV758" s="20"/>
      <c r="AW758" s="20"/>
      <c r="AX758" s="20"/>
      <c r="AY758" s="20"/>
      <c r="AZ758" s="20"/>
      <c r="BA758" s="20"/>
      <c r="BB758" s="20"/>
      <c r="BC758" s="20"/>
      <c r="BD758" s="20"/>
      <c r="BE758" s="20"/>
      <c r="BF758" s="20"/>
      <c r="BG758" s="20"/>
      <c r="BH758" s="20"/>
      <c r="BI758" s="20"/>
      <c r="BJ758" s="20"/>
      <c r="BK758" s="20"/>
      <c r="BL758" s="20"/>
      <c r="BM758" s="20"/>
      <c r="BN758" s="20"/>
      <c r="BO758" s="20"/>
      <c r="BP758" s="20"/>
      <c r="BQ758" s="20"/>
      <c r="BR758" s="20"/>
      <c r="BS758" s="20"/>
      <c r="BT758" s="20"/>
      <c r="BU758" s="20"/>
      <c r="BV758" s="20"/>
      <c r="BW758" s="20"/>
      <c r="BX758" s="20"/>
      <c r="BY758" s="20"/>
      <c r="BZ758" s="20"/>
      <c r="CA758" s="20"/>
      <c r="CB758" s="20"/>
      <c r="CC758" s="20"/>
      <c r="CD758" s="20"/>
      <c r="CE758" s="20"/>
      <c r="CF758" s="20"/>
      <c r="CG758" s="20"/>
    </row>
    <row r="759" spans="1:85" ht="15" customHeight="1" x14ac:dyDescent="0.25">
      <c r="A759" s="53"/>
      <c r="B759" s="156"/>
      <c r="C759" s="156"/>
      <c r="D759" s="156"/>
      <c r="E759" s="156"/>
      <c r="F759" s="156"/>
      <c r="G759" s="156"/>
      <c r="H759" s="156"/>
      <c r="I759" s="156"/>
      <c r="J759" s="74"/>
      <c r="K759" s="21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  <c r="AI759" s="20"/>
      <c r="AJ759" s="20"/>
      <c r="AK759" s="20"/>
      <c r="AL759" s="20"/>
      <c r="AM759" s="20"/>
      <c r="AN759" s="20"/>
      <c r="AO759" s="20"/>
      <c r="AP759" s="20"/>
      <c r="AQ759" s="20"/>
      <c r="AR759" s="20"/>
      <c r="AS759" s="20"/>
      <c r="AT759" s="20"/>
      <c r="AU759" s="20"/>
      <c r="AV759" s="20"/>
      <c r="AW759" s="20"/>
      <c r="AX759" s="20"/>
      <c r="AY759" s="20"/>
      <c r="AZ759" s="20"/>
      <c r="BA759" s="20"/>
      <c r="BB759" s="20"/>
      <c r="BC759" s="20"/>
      <c r="BD759" s="20"/>
      <c r="BE759" s="20"/>
      <c r="BF759" s="20"/>
      <c r="BG759" s="20"/>
      <c r="BH759" s="20"/>
      <c r="BI759" s="20"/>
      <c r="BJ759" s="20"/>
      <c r="BK759" s="20"/>
      <c r="BL759" s="20"/>
      <c r="BM759" s="20"/>
      <c r="BN759" s="20"/>
      <c r="BO759" s="20"/>
      <c r="BP759" s="20"/>
      <c r="BQ759" s="20"/>
      <c r="BR759" s="20"/>
      <c r="BS759" s="20"/>
      <c r="BT759" s="20"/>
      <c r="BU759" s="20"/>
      <c r="BV759" s="20"/>
      <c r="BW759" s="20"/>
      <c r="BX759" s="20"/>
      <c r="BY759" s="20"/>
      <c r="BZ759" s="20"/>
      <c r="CA759" s="20"/>
      <c r="CB759" s="20"/>
      <c r="CC759" s="20"/>
      <c r="CD759" s="20"/>
      <c r="CE759" s="20"/>
      <c r="CF759" s="20"/>
      <c r="CG759" s="20"/>
    </row>
    <row r="760" spans="1:85" ht="15" customHeight="1" x14ac:dyDescent="0.25">
      <c r="A760" s="53"/>
      <c r="B760" s="156"/>
      <c r="C760" s="156"/>
      <c r="D760" s="156"/>
      <c r="E760" s="156"/>
      <c r="F760" s="156"/>
      <c r="G760" s="156"/>
      <c r="H760" s="156"/>
      <c r="I760" s="156"/>
      <c r="J760" s="74"/>
      <c r="K760" s="21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  <c r="BA760" s="20"/>
      <c r="BB760" s="20"/>
      <c r="BC760" s="20"/>
      <c r="BD760" s="20"/>
      <c r="BE760" s="20"/>
      <c r="BF760" s="20"/>
      <c r="BG760" s="20"/>
      <c r="BH760" s="20"/>
      <c r="BI760" s="20"/>
      <c r="BJ760" s="20"/>
      <c r="BK760" s="20"/>
      <c r="BL760" s="20"/>
      <c r="BM760" s="20"/>
      <c r="BN760" s="20"/>
      <c r="BO760" s="20"/>
      <c r="BP760" s="20"/>
      <c r="BQ760" s="20"/>
      <c r="BR760" s="20"/>
      <c r="BS760" s="20"/>
      <c r="BT760" s="20"/>
      <c r="BU760" s="20"/>
      <c r="BV760" s="20"/>
      <c r="BW760" s="20"/>
      <c r="BX760" s="20"/>
      <c r="BY760" s="20"/>
      <c r="BZ760" s="20"/>
      <c r="CA760" s="20"/>
      <c r="CB760" s="20"/>
      <c r="CC760" s="20"/>
      <c r="CD760" s="20"/>
      <c r="CE760" s="20"/>
      <c r="CF760" s="20"/>
      <c r="CG760" s="20"/>
    </row>
    <row r="761" spans="1:85" ht="15" customHeight="1" x14ac:dyDescent="0.25">
      <c r="A761" s="53"/>
      <c r="B761" s="156"/>
      <c r="C761" s="156"/>
      <c r="D761" s="156"/>
      <c r="E761" s="156"/>
      <c r="F761" s="156"/>
      <c r="G761" s="156"/>
      <c r="H761" s="156"/>
      <c r="I761" s="156"/>
      <c r="J761" s="74"/>
      <c r="K761" s="21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  <c r="AI761" s="20"/>
      <c r="AJ761" s="20"/>
      <c r="AK761" s="20"/>
      <c r="AL761" s="20"/>
      <c r="AM761" s="20"/>
      <c r="AN761" s="20"/>
      <c r="AO761" s="20"/>
      <c r="AP761" s="20"/>
      <c r="AQ761" s="20"/>
      <c r="AR761" s="20"/>
      <c r="AS761" s="20"/>
      <c r="AT761" s="20"/>
      <c r="AU761" s="20"/>
      <c r="AV761" s="20"/>
      <c r="AW761" s="20"/>
      <c r="AX761" s="20"/>
      <c r="AY761" s="20"/>
      <c r="AZ761" s="20"/>
      <c r="BA761" s="20"/>
      <c r="BB761" s="20"/>
      <c r="BC761" s="20"/>
      <c r="BD761" s="20"/>
      <c r="BE761" s="20"/>
      <c r="BF761" s="20"/>
      <c r="BG761" s="20"/>
      <c r="BH761" s="20"/>
      <c r="BI761" s="20"/>
      <c r="BJ761" s="20"/>
      <c r="BK761" s="20"/>
      <c r="BL761" s="20"/>
      <c r="BM761" s="20"/>
      <c r="BN761" s="20"/>
      <c r="BO761" s="20"/>
      <c r="BP761" s="20"/>
      <c r="BQ761" s="20"/>
      <c r="BR761" s="20"/>
      <c r="BS761" s="20"/>
      <c r="BT761" s="20"/>
      <c r="BU761" s="20"/>
      <c r="BV761" s="20"/>
      <c r="BW761" s="20"/>
      <c r="BX761" s="20"/>
      <c r="BY761" s="20"/>
      <c r="BZ761" s="20"/>
      <c r="CA761" s="20"/>
      <c r="CB761" s="20"/>
      <c r="CC761" s="20"/>
      <c r="CD761" s="20"/>
      <c r="CE761" s="20"/>
      <c r="CF761" s="20"/>
      <c r="CG761" s="20"/>
    </row>
    <row r="762" spans="1:85" ht="15" customHeight="1" x14ac:dyDescent="0.25">
      <c r="A762" s="53"/>
      <c r="B762" s="156"/>
      <c r="C762" s="156"/>
      <c r="D762" s="156"/>
      <c r="E762" s="156"/>
      <c r="F762" s="156"/>
      <c r="G762" s="156"/>
      <c r="H762" s="156"/>
      <c r="I762" s="156"/>
      <c r="J762" s="74"/>
      <c r="K762" s="21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  <c r="AI762" s="20"/>
      <c r="AJ762" s="20"/>
      <c r="AK762" s="20"/>
      <c r="AL762" s="20"/>
      <c r="AM762" s="20"/>
      <c r="AN762" s="20"/>
      <c r="AO762" s="20"/>
      <c r="AP762" s="20"/>
      <c r="AQ762" s="20"/>
      <c r="AR762" s="20"/>
      <c r="AS762" s="20"/>
      <c r="AT762" s="20"/>
      <c r="AU762" s="20"/>
      <c r="AV762" s="20"/>
      <c r="AW762" s="20"/>
      <c r="AX762" s="20"/>
      <c r="AY762" s="20"/>
      <c r="AZ762" s="20"/>
      <c r="BA762" s="20"/>
      <c r="BB762" s="20"/>
      <c r="BC762" s="20"/>
      <c r="BD762" s="20"/>
      <c r="BE762" s="20"/>
      <c r="BF762" s="20"/>
      <c r="BG762" s="20"/>
      <c r="BH762" s="20"/>
      <c r="BI762" s="20"/>
      <c r="BJ762" s="20"/>
      <c r="BK762" s="20"/>
      <c r="BL762" s="20"/>
      <c r="BM762" s="20"/>
      <c r="BN762" s="20"/>
      <c r="BO762" s="20"/>
      <c r="BP762" s="20"/>
      <c r="BQ762" s="20"/>
      <c r="BR762" s="20"/>
      <c r="BS762" s="20"/>
      <c r="BT762" s="20"/>
      <c r="BU762" s="20"/>
      <c r="BV762" s="20"/>
      <c r="BW762" s="20"/>
      <c r="BX762" s="20"/>
      <c r="BY762" s="20"/>
      <c r="BZ762" s="20"/>
      <c r="CA762" s="20"/>
      <c r="CB762" s="20"/>
      <c r="CC762" s="20"/>
      <c r="CD762" s="20"/>
      <c r="CE762" s="20"/>
      <c r="CF762" s="20"/>
      <c r="CG762" s="20"/>
    </row>
    <row r="763" spans="1:85" ht="15" customHeight="1" x14ac:dyDescent="0.25">
      <c r="A763" s="53"/>
      <c r="B763" s="156"/>
      <c r="C763" s="156"/>
      <c r="D763" s="156"/>
      <c r="E763" s="156"/>
      <c r="F763" s="156"/>
      <c r="G763" s="156"/>
      <c r="H763" s="156"/>
      <c r="I763" s="156"/>
      <c r="J763" s="74"/>
      <c r="K763" s="21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  <c r="AI763" s="20"/>
      <c r="AJ763" s="20"/>
      <c r="AK763" s="20"/>
      <c r="AL763" s="20"/>
      <c r="AM763" s="20"/>
      <c r="AN763" s="20"/>
      <c r="AO763" s="20"/>
      <c r="AP763" s="20"/>
      <c r="AQ763" s="20"/>
      <c r="AR763" s="20"/>
      <c r="AS763" s="20"/>
      <c r="AT763" s="20"/>
      <c r="AU763" s="20"/>
      <c r="AV763" s="20"/>
      <c r="AW763" s="20"/>
      <c r="AX763" s="20"/>
      <c r="AY763" s="20"/>
      <c r="AZ763" s="20"/>
      <c r="BA763" s="20"/>
      <c r="BB763" s="20"/>
      <c r="BC763" s="20"/>
      <c r="BD763" s="20"/>
      <c r="BE763" s="20"/>
      <c r="BF763" s="20"/>
      <c r="BG763" s="20"/>
      <c r="BH763" s="20"/>
      <c r="BI763" s="20"/>
      <c r="BJ763" s="20"/>
      <c r="BK763" s="20"/>
      <c r="BL763" s="20"/>
      <c r="BM763" s="20"/>
      <c r="BN763" s="20"/>
      <c r="BO763" s="20"/>
      <c r="BP763" s="20"/>
      <c r="BQ763" s="20"/>
      <c r="BR763" s="20"/>
      <c r="BS763" s="20"/>
      <c r="BT763" s="20"/>
      <c r="BU763" s="20"/>
      <c r="BV763" s="20"/>
      <c r="BW763" s="20"/>
      <c r="BX763" s="20"/>
      <c r="BY763" s="20"/>
      <c r="BZ763" s="20"/>
      <c r="CA763" s="20"/>
      <c r="CB763" s="20"/>
      <c r="CC763" s="20"/>
      <c r="CD763" s="20"/>
      <c r="CE763" s="20"/>
      <c r="CF763" s="20"/>
      <c r="CG763" s="20"/>
    </row>
    <row r="764" spans="1:85" ht="15" customHeight="1" x14ac:dyDescent="0.25">
      <c r="A764" s="53"/>
      <c r="B764" s="156"/>
      <c r="C764" s="156"/>
      <c r="D764" s="156"/>
      <c r="E764" s="156"/>
      <c r="F764" s="156"/>
      <c r="G764" s="156"/>
      <c r="H764" s="156"/>
      <c r="I764" s="156"/>
      <c r="J764" s="74"/>
      <c r="K764" s="21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0"/>
      <c r="AW764" s="20"/>
      <c r="AX764" s="20"/>
      <c r="AY764" s="20"/>
      <c r="AZ764" s="20"/>
      <c r="BA764" s="20"/>
      <c r="BB764" s="20"/>
      <c r="BC764" s="20"/>
      <c r="BD764" s="20"/>
      <c r="BE764" s="20"/>
      <c r="BF764" s="20"/>
      <c r="BG764" s="20"/>
      <c r="BH764" s="20"/>
      <c r="BI764" s="20"/>
      <c r="BJ764" s="20"/>
      <c r="BK764" s="20"/>
      <c r="BL764" s="20"/>
      <c r="BM764" s="20"/>
      <c r="BN764" s="20"/>
      <c r="BO764" s="20"/>
      <c r="BP764" s="20"/>
      <c r="BQ764" s="20"/>
      <c r="BR764" s="20"/>
      <c r="BS764" s="20"/>
      <c r="BT764" s="20"/>
      <c r="BU764" s="20"/>
      <c r="BV764" s="20"/>
      <c r="BW764" s="20"/>
      <c r="BX764" s="20"/>
      <c r="BY764" s="20"/>
      <c r="BZ764" s="20"/>
      <c r="CA764" s="20"/>
      <c r="CB764" s="20"/>
      <c r="CC764" s="20"/>
      <c r="CD764" s="20"/>
      <c r="CE764" s="20"/>
      <c r="CF764" s="20"/>
      <c r="CG764" s="20"/>
    </row>
    <row r="765" spans="1:85" ht="15" customHeight="1" x14ac:dyDescent="0.25">
      <c r="A765" s="53"/>
      <c r="B765" s="156"/>
      <c r="C765" s="156"/>
      <c r="D765" s="156"/>
      <c r="E765" s="156"/>
      <c r="F765" s="156"/>
      <c r="G765" s="156"/>
      <c r="H765" s="156"/>
      <c r="I765" s="156"/>
      <c r="J765" s="74"/>
      <c r="K765" s="21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  <c r="AI765" s="20"/>
      <c r="AJ765" s="20"/>
      <c r="AK765" s="20"/>
      <c r="AL765" s="20"/>
      <c r="AM765" s="20"/>
      <c r="AN765" s="20"/>
      <c r="AO765" s="20"/>
      <c r="AP765" s="20"/>
      <c r="AQ765" s="20"/>
      <c r="AR765" s="20"/>
      <c r="AS765" s="20"/>
      <c r="AT765" s="20"/>
      <c r="AU765" s="20"/>
      <c r="AV765" s="20"/>
      <c r="AW765" s="20"/>
      <c r="AX765" s="20"/>
      <c r="AY765" s="20"/>
      <c r="AZ765" s="20"/>
      <c r="BA765" s="20"/>
      <c r="BB765" s="20"/>
      <c r="BC765" s="20"/>
      <c r="BD765" s="20"/>
      <c r="BE765" s="20"/>
      <c r="BF765" s="20"/>
      <c r="BG765" s="20"/>
      <c r="BH765" s="20"/>
      <c r="BI765" s="20"/>
      <c r="BJ765" s="20"/>
      <c r="BK765" s="20"/>
      <c r="BL765" s="20"/>
      <c r="BM765" s="20"/>
      <c r="BN765" s="20"/>
      <c r="BO765" s="20"/>
      <c r="BP765" s="20"/>
      <c r="BQ765" s="20"/>
      <c r="BR765" s="20"/>
      <c r="BS765" s="20"/>
      <c r="BT765" s="20"/>
      <c r="BU765" s="20"/>
      <c r="BV765" s="20"/>
      <c r="BW765" s="20"/>
      <c r="BX765" s="20"/>
      <c r="BY765" s="20"/>
      <c r="BZ765" s="20"/>
      <c r="CA765" s="20"/>
      <c r="CB765" s="20"/>
      <c r="CC765" s="20"/>
      <c r="CD765" s="20"/>
      <c r="CE765" s="20"/>
      <c r="CF765" s="20"/>
      <c r="CG765" s="20"/>
    </row>
    <row r="766" spans="1:85" ht="15" customHeight="1" x14ac:dyDescent="0.25">
      <c r="A766" s="53"/>
      <c r="B766" s="156"/>
      <c r="C766" s="156"/>
      <c r="D766" s="156"/>
      <c r="E766" s="156"/>
      <c r="F766" s="156"/>
      <c r="G766" s="156"/>
      <c r="H766" s="156"/>
      <c r="I766" s="156"/>
      <c r="J766" s="74"/>
      <c r="K766" s="21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  <c r="AI766" s="20"/>
      <c r="AJ766" s="20"/>
      <c r="AK766" s="20"/>
      <c r="AL766" s="20"/>
      <c r="AM766" s="20"/>
      <c r="AN766" s="20"/>
      <c r="AO766" s="20"/>
      <c r="AP766" s="20"/>
      <c r="AQ766" s="20"/>
      <c r="AR766" s="20"/>
      <c r="AS766" s="20"/>
      <c r="AT766" s="20"/>
      <c r="AU766" s="20"/>
      <c r="AV766" s="20"/>
      <c r="AW766" s="20"/>
      <c r="AX766" s="20"/>
      <c r="AY766" s="20"/>
      <c r="AZ766" s="20"/>
      <c r="BA766" s="20"/>
      <c r="BB766" s="20"/>
      <c r="BC766" s="20"/>
      <c r="BD766" s="20"/>
      <c r="BE766" s="20"/>
      <c r="BF766" s="20"/>
      <c r="BG766" s="20"/>
      <c r="BH766" s="20"/>
      <c r="BI766" s="20"/>
      <c r="BJ766" s="20"/>
      <c r="BK766" s="20"/>
      <c r="BL766" s="20"/>
      <c r="BM766" s="20"/>
      <c r="BN766" s="20"/>
      <c r="BO766" s="20"/>
      <c r="BP766" s="20"/>
      <c r="BQ766" s="20"/>
      <c r="BR766" s="20"/>
      <c r="BS766" s="20"/>
      <c r="BT766" s="20"/>
      <c r="BU766" s="20"/>
      <c r="BV766" s="20"/>
      <c r="BW766" s="20"/>
      <c r="BX766" s="20"/>
      <c r="BY766" s="20"/>
      <c r="BZ766" s="20"/>
      <c r="CA766" s="20"/>
      <c r="CB766" s="20"/>
      <c r="CC766" s="20"/>
      <c r="CD766" s="20"/>
      <c r="CE766" s="20"/>
      <c r="CF766" s="20"/>
      <c r="CG766" s="20"/>
    </row>
    <row r="767" spans="1:85" ht="15" customHeight="1" x14ac:dyDescent="0.25">
      <c r="A767" s="53"/>
      <c r="B767" s="156"/>
      <c r="C767" s="156"/>
      <c r="D767" s="156"/>
      <c r="E767" s="156"/>
      <c r="F767" s="156"/>
      <c r="G767" s="156"/>
      <c r="H767" s="156"/>
      <c r="I767" s="156"/>
      <c r="J767" s="74"/>
      <c r="K767" s="21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0"/>
      <c r="AW767" s="20"/>
      <c r="AX767" s="20"/>
      <c r="AY767" s="20"/>
      <c r="AZ767" s="20"/>
      <c r="BA767" s="20"/>
      <c r="BB767" s="20"/>
      <c r="BC767" s="20"/>
      <c r="BD767" s="20"/>
      <c r="BE767" s="20"/>
      <c r="BF767" s="20"/>
      <c r="BG767" s="20"/>
      <c r="BH767" s="20"/>
      <c r="BI767" s="20"/>
      <c r="BJ767" s="20"/>
      <c r="BK767" s="20"/>
      <c r="BL767" s="20"/>
      <c r="BM767" s="20"/>
      <c r="BN767" s="20"/>
      <c r="BO767" s="20"/>
      <c r="BP767" s="20"/>
      <c r="BQ767" s="20"/>
      <c r="BR767" s="20"/>
      <c r="BS767" s="20"/>
      <c r="BT767" s="20"/>
      <c r="BU767" s="20"/>
      <c r="BV767" s="20"/>
      <c r="BW767" s="20"/>
      <c r="BX767" s="20"/>
      <c r="BY767" s="20"/>
      <c r="BZ767" s="20"/>
      <c r="CA767" s="20"/>
      <c r="CB767" s="20"/>
      <c r="CC767" s="20"/>
      <c r="CD767" s="20"/>
      <c r="CE767" s="20"/>
      <c r="CF767" s="20"/>
      <c r="CG767" s="20"/>
    </row>
    <row r="768" spans="1:85" ht="15" customHeight="1" x14ac:dyDescent="0.25">
      <c r="A768" s="53"/>
      <c r="B768" s="156"/>
      <c r="C768" s="156"/>
      <c r="D768" s="156"/>
      <c r="E768" s="156"/>
      <c r="F768" s="156"/>
      <c r="G768" s="156"/>
      <c r="H768" s="156"/>
      <c r="I768" s="156"/>
      <c r="J768" s="74"/>
      <c r="K768" s="21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  <c r="AI768" s="20"/>
      <c r="AJ768" s="20"/>
      <c r="AK768" s="20"/>
      <c r="AL768" s="20"/>
      <c r="AM768" s="20"/>
      <c r="AN768" s="20"/>
      <c r="AO768" s="20"/>
      <c r="AP768" s="20"/>
      <c r="AQ768" s="20"/>
      <c r="AR768" s="20"/>
      <c r="AS768" s="20"/>
      <c r="AT768" s="20"/>
      <c r="AU768" s="20"/>
      <c r="AV768" s="20"/>
      <c r="AW768" s="20"/>
      <c r="AX768" s="20"/>
      <c r="AY768" s="20"/>
      <c r="AZ768" s="20"/>
      <c r="BA768" s="20"/>
      <c r="BB768" s="20"/>
      <c r="BC768" s="20"/>
      <c r="BD768" s="20"/>
      <c r="BE768" s="20"/>
      <c r="BF768" s="20"/>
      <c r="BG768" s="20"/>
      <c r="BH768" s="20"/>
      <c r="BI768" s="20"/>
      <c r="BJ768" s="20"/>
      <c r="BK768" s="20"/>
      <c r="BL768" s="20"/>
      <c r="BM768" s="20"/>
      <c r="BN768" s="20"/>
      <c r="BO768" s="20"/>
      <c r="BP768" s="20"/>
      <c r="BQ768" s="20"/>
      <c r="BR768" s="20"/>
      <c r="BS768" s="20"/>
      <c r="BT768" s="20"/>
      <c r="BU768" s="20"/>
      <c r="BV768" s="20"/>
      <c r="BW768" s="20"/>
      <c r="BX768" s="20"/>
      <c r="BY768" s="20"/>
      <c r="BZ768" s="20"/>
      <c r="CA768" s="20"/>
      <c r="CB768" s="20"/>
      <c r="CC768" s="20"/>
      <c r="CD768" s="20"/>
      <c r="CE768" s="20"/>
      <c r="CF768" s="20"/>
      <c r="CG768" s="20"/>
    </row>
    <row r="769" spans="1:85" ht="15" customHeight="1" x14ac:dyDescent="0.25">
      <c r="A769" s="53"/>
      <c r="B769" s="156"/>
      <c r="C769" s="156"/>
      <c r="D769" s="156"/>
      <c r="E769" s="156"/>
      <c r="F769" s="156"/>
      <c r="G769" s="156"/>
      <c r="H769" s="156"/>
      <c r="I769" s="156"/>
      <c r="J769" s="74"/>
      <c r="K769" s="21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  <c r="AI769" s="20"/>
      <c r="AJ769" s="20"/>
      <c r="AK769" s="20"/>
      <c r="AL769" s="20"/>
      <c r="AM769" s="20"/>
      <c r="AN769" s="20"/>
      <c r="AO769" s="20"/>
      <c r="AP769" s="20"/>
      <c r="AQ769" s="20"/>
      <c r="AR769" s="20"/>
      <c r="AS769" s="20"/>
      <c r="AT769" s="20"/>
      <c r="AU769" s="20"/>
      <c r="AV769" s="20"/>
      <c r="AW769" s="20"/>
      <c r="AX769" s="20"/>
      <c r="AY769" s="20"/>
      <c r="AZ769" s="20"/>
      <c r="BA769" s="20"/>
      <c r="BB769" s="20"/>
      <c r="BC769" s="20"/>
      <c r="BD769" s="20"/>
      <c r="BE769" s="20"/>
      <c r="BF769" s="20"/>
      <c r="BG769" s="20"/>
      <c r="BH769" s="20"/>
      <c r="BI769" s="20"/>
      <c r="BJ769" s="20"/>
      <c r="BK769" s="20"/>
      <c r="BL769" s="20"/>
      <c r="BM769" s="20"/>
      <c r="BN769" s="20"/>
      <c r="BO769" s="20"/>
      <c r="BP769" s="20"/>
      <c r="BQ769" s="20"/>
      <c r="BR769" s="20"/>
      <c r="BS769" s="20"/>
      <c r="BT769" s="20"/>
      <c r="BU769" s="20"/>
      <c r="BV769" s="20"/>
      <c r="BW769" s="20"/>
      <c r="BX769" s="20"/>
      <c r="BY769" s="20"/>
      <c r="BZ769" s="20"/>
      <c r="CA769" s="20"/>
      <c r="CB769" s="20"/>
      <c r="CC769" s="20"/>
      <c r="CD769" s="20"/>
      <c r="CE769" s="20"/>
      <c r="CF769" s="20"/>
      <c r="CG769" s="20"/>
    </row>
    <row r="770" spans="1:85" ht="15" customHeight="1" x14ac:dyDescent="0.25">
      <c r="A770" s="53"/>
      <c r="B770" s="156"/>
      <c r="C770" s="156"/>
      <c r="D770" s="156"/>
      <c r="E770" s="156"/>
      <c r="F770" s="156"/>
      <c r="G770" s="156"/>
      <c r="H770" s="156"/>
      <c r="I770" s="156"/>
      <c r="J770" s="74"/>
      <c r="K770" s="21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0"/>
      <c r="AW770" s="20"/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  <c r="BH770" s="20"/>
      <c r="BI770" s="20"/>
      <c r="BJ770" s="20"/>
      <c r="BK770" s="20"/>
      <c r="BL770" s="20"/>
      <c r="BM770" s="20"/>
      <c r="BN770" s="20"/>
      <c r="BO770" s="20"/>
      <c r="BP770" s="20"/>
      <c r="BQ770" s="20"/>
      <c r="BR770" s="20"/>
      <c r="BS770" s="20"/>
      <c r="BT770" s="20"/>
      <c r="BU770" s="20"/>
      <c r="BV770" s="20"/>
      <c r="BW770" s="20"/>
      <c r="BX770" s="20"/>
      <c r="BY770" s="20"/>
      <c r="BZ770" s="20"/>
      <c r="CA770" s="20"/>
      <c r="CB770" s="20"/>
      <c r="CC770" s="20"/>
      <c r="CD770" s="20"/>
      <c r="CE770" s="20"/>
      <c r="CF770" s="20"/>
      <c r="CG770" s="20"/>
    </row>
    <row r="771" spans="1:85" ht="15" customHeight="1" x14ac:dyDescent="0.25">
      <c r="A771" s="53"/>
      <c r="B771" s="156"/>
      <c r="C771" s="156"/>
      <c r="D771" s="156"/>
      <c r="E771" s="156"/>
      <c r="F771" s="156"/>
      <c r="G771" s="156"/>
      <c r="H771" s="156"/>
      <c r="I771" s="156"/>
      <c r="J771" s="74"/>
      <c r="K771" s="21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  <c r="AI771" s="20"/>
      <c r="AJ771" s="20"/>
      <c r="AK771" s="20"/>
      <c r="AL771" s="20"/>
      <c r="AM771" s="20"/>
      <c r="AN771" s="20"/>
      <c r="AO771" s="20"/>
      <c r="AP771" s="20"/>
      <c r="AQ771" s="20"/>
      <c r="AR771" s="20"/>
      <c r="AS771" s="20"/>
      <c r="AT771" s="20"/>
      <c r="AU771" s="20"/>
      <c r="AV771" s="20"/>
      <c r="AW771" s="20"/>
      <c r="AX771" s="20"/>
      <c r="AY771" s="20"/>
      <c r="AZ771" s="20"/>
      <c r="BA771" s="20"/>
      <c r="BB771" s="20"/>
      <c r="BC771" s="20"/>
      <c r="BD771" s="20"/>
      <c r="BE771" s="20"/>
      <c r="BF771" s="20"/>
      <c r="BG771" s="20"/>
      <c r="BH771" s="20"/>
      <c r="BI771" s="20"/>
      <c r="BJ771" s="20"/>
      <c r="BK771" s="20"/>
      <c r="BL771" s="20"/>
      <c r="BM771" s="20"/>
      <c r="BN771" s="20"/>
      <c r="BO771" s="20"/>
      <c r="BP771" s="20"/>
      <c r="BQ771" s="20"/>
      <c r="BR771" s="20"/>
      <c r="BS771" s="20"/>
      <c r="BT771" s="20"/>
      <c r="BU771" s="20"/>
      <c r="BV771" s="20"/>
      <c r="BW771" s="20"/>
      <c r="BX771" s="20"/>
      <c r="BY771" s="20"/>
      <c r="BZ771" s="20"/>
      <c r="CA771" s="20"/>
      <c r="CB771" s="20"/>
      <c r="CC771" s="20"/>
      <c r="CD771" s="20"/>
      <c r="CE771" s="20"/>
      <c r="CF771" s="20"/>
      <c r="CG771" s="20"/>
    </row>
    <row r="772" spans="1:85" ht="15" customHeight="1" x14ac:dyDescent="0.25">
      <c r="A772" s="53"/>
      <c r="B772" s="156"/>
      <c r="C772" s="156"/>
      <c r="D772" s="156"/>
      <c r="E772" s="156"/>
      <c r="F772" s="156"/>
      <c r="G772" s="156"/>
      <c r="H772" s="156"/>
      <c r="I772" s="156"/>
      <c r="J772" s="74"/>
      <c r="K772" s="21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  <c r="AI772" s="20"/>
      <c r="AJ772" s="20"/>
      <c r="AK772" s="20"/>
      <c r="AL772" s="20"/>
      <c r="AM772" s="20"/>
      <c r="AN772" s="20"/>
      <c r="AO772" s="20"/>
      <c r="AP772" s="20"/>
      <c r="AQ772" s="20"/>
      <c r="AR772" s="20"/>
      <c r="AS772" s="20"/>
      <c r="AT772" s="20"/>
      <c r="AU772" s="20"/>
      <c r="AV772" s="20"/>
      <c r="AW772" s="20"/>
      <c r="AX772" s="20"/>
      <c r="AY772" s="20"/>
      <c r="AZ772" s="20"/>
      <c r="BA772" s="20"/>
      <c r="BB772" s="20"/>
      <c r="BC772" s="20"/>
      <c r="BD772" s="20"/>
      <c r="BE772" s="20"/>
      <c r="BF772" s="20"/>
      <c r="BG772" s="20"/>
      <c r="BH772" s="20"/>
      <c r="BI772" s="20"/>
      <c r="BJ772" s="20"/>
      <c r="BK772" s="20"/>
      <c r="BL772" s="20"/>
      <c r="BM772" s="20"/>
      <c r="BN772" s="20"/>
      <c r="BO772" s="20"/>
      <c r="BP772" s="20"/>
      <c r="BQ772" s="20"/>
      <c r="BR772" s="20"/>
      <c r="BS772" s="20"/>
      <c r="BT772" s="20"/>
      <c r="BU772" s="20"/>
      <c r="BV772" s="20"/>
      <c r="BW772" s="20"/>
      <c r="BX772" s="20"/>
      <c r="BY772" s="20"/>
      <c r="BZ772" s="20"/>
      <c r="CA772" s="20"/>
      <c r="CB772" s="20"/>
      <c r="CC772" s="20"/>
      <c r="CD772" s="20"/>
      <c r="CE772" s="20"/>
      <c r="CF772" s="20"/>
      <c r="CG772" s="20"/>
    </row>
    <row r="773" spans="1:85" ht="15" customHeight="1" x14ac:dyDescent="0.25">
      <c r="A773" s="53"/>
      <c r="B773" s="156"/>
      <c r="C773" s="156"/>
      <c r="D773" s="156"/>
      <c r="E773" s="156"/>
      <c r="F773" s="156"/>
      <c r="G773" s="156"/>
      <c r="H773" s="156"/>
      <c r="I773" s="156"/>
      <c r="J773" s="74"/>
      <c r="K773" s="21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0"/>
      <c r="AW773" s="20"/>
      <c r="AX773" s="20"/>
      <c r="AY773" s="20"/>
      <c r="AZ773" s="20"/>
      <c r="BA773" s="20"/>
      <c r="BB773" s="20"/>
      <c r="BC773" s="20"/>
      <c r="BD773" s="20"/>
      <c r="BE773" s="20"/>
      <c r="BF773" s="20"/>
      <c r="BG773" s="20"/>
      <c r="BH773" s="20"/>
      <c r="BI773" s="20"/>
      <c r="BJ773" s="20"/>
      <c r="BK773" s="20"/>
      <c r="BL773" s="20"/>
      <c r="BM773" s="20"/>
      <c r="BN773" s="20"/>
      <c r="BO773" s="20"/>
      <c r="BP773" s="20"/>
      <c r="BQ773" s="20"/>
      <c r="BR773" s="20"/>
      <c r="BS773" s="20"/>
      <c r="BT773" s="20"/>
      <c r="BU773" s="20"/>
      <c r="BV773" s="20"/>
      <c r="BW773" s="20"/>
      <c r="BX773" s="20"/>
      <c r="BY773" s="20"/>
      <c r="BZ773" s="20"/>
      <c r="CA773" s="20"/>
      <c r="CB773" s="20"/>
      <c r="CC773" s="20"/>
      <c r="CD773" s="20"/>
      <c r="CE773" s="20"/>
      <c r="CF773" s="20"/>
      <c r="CG773" s="20"/>
    </row>
    <row r="774" spans="1:85" ht="15" customHeight="1" x14ac:dyDescent="0.25">
      <c r="A774" s="53"/>
      <c r="B774" s="156"/>
      <c r="C774" s="156"/>
      <c r="D774" s="156"/>
      <c r="E774" s="156"/>
      <c r="F774" s="156"/>
      <c r="G774" s="156"/>
      <c r="H774" s="156"/>
      <c r="I774" s="156"/>
      <c r="J774" s="74"/>
      <c r="K774" s="21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  <c r="AI774" s="20"/>
      <c r="AJ774" s="20"/>
      <c r="AK774" s="20"/>
      <c r="AL774" s="20"/>
      <c r="AM774" s="20"/>
      <c r="AN774" s="20"/>
      <c r="AO774" s="20"/>
      <c r="AP774" s="20"/>
      <c r="AQ774" s="20"/>
      <c r="AR774" s="20"/>
      <c r="AS774" s="20"/>
      <c r="AT774" s="20"/>
      <c r="AU774" s="20"/>
      <c r="AV774" s="20"/>
      <c r="AW774" s="20"/>
      <c r="AX774" s="20"/>
      <c r="AY774" s="20"/>
      <c r="AZ774" s="20"/>
      <c r="BA774" s="20"/>
      <c r="BB774" s="20"/>
      <c r="BC774" s="20"/>
      <c r="BD774" s="20"/>
      <c r="BE774" s="20"/>
      <c r="BF774" s="20"/>
      <c r="BG774" s="20"/>
      <c r="BH774" s="20"/>
      <c r="BI774" s="20"/>
      <c r="BJ774" s="20"/>
      <c r="BK774" s="20"/>
      <c r="BL774" s="20"/>
      <c r="BM774" s="20"/>
      <c r="BN774" s="20"/>
      <c r="BO774" s="20"/>
      <c r="BP774" s="20"/>
      <c r="BQ774" s="20"/>
      <c r="BR774" s="20"/>
      <c r="BS774" s="20"/>
      <c r="BT774" s="20"/>
      <c r="BU774" s="20"/>
      <c r="BV774" s="20"/>
      <c r="BW774" s="20"/>
      <c r="BX774" s="20"/>
      <c r="BY774" s="20"/>
      <c r="BZ774" s="20"/>
      <c r="CA774" s="20"/>
      <c r="CB774" s="20"/>
      <c r="CC774" s="20"/>
      <c r="CD774" s="20"/>
      <c r="CE774" s="20"/>
      <c r="CF774" s="20"/>
      <c r="CG774" s="20"/>
    </row>
    <row r="775" spans="1:85" ht="15" customHeight="1" x14ac:dyDescent="0.25">
      <c r="A775" s="53"/>
      <c r="B775" s="156"/>
      <c r="C775" s="156"/>
      <c r="D775" s="156"/>
      <c r="E775" s="156"/>
      <c r="F775" s="156"/>
      <c r="G775" s="156"/>
      <c r="H775" s="156"/>
      <c r="I775" s="156"/>
      <c r="J775" s="74"/>
      <c r="K775" s="21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  <c r="AI775" s="20"/>
      <c r="AJ775" s="20"/>
      <c r="AK775" s="20"/>
      <c r="AL775" s="20"/>
      <c r="AM775" s="20"/>
      <c r="AN775" s="20"/>
      <c r="AO775" s="20"/>
      <c r="AP775" s="20"/>
      <c r="AQ775" s="20"/>
      <c r="AR775" s="20"/>
      <c r="AS775" s="20"/>
      <c r="AT775" s="20"/>
      <c r="AU775" s="20"/>
      <c r="AV775" s="20"/>
      <c r="AW775" s="20"/>
      <c r="AX775" s="20"/>
      <c r="AY775" s="20"/>
      <c r="AZ775" s="20"/>
      <c r="BA775" s="20"/>
      <c r="BB775" s="20"/>
      <c r="BC775" s="20"/>
      <c r="BD775" s="20"/>
      <c r="BE775" s="20"/>
      <c r="BF775" s="20"/>
      <c r="BG775" s="20"/>
      <c r="BH775" s="20"/>
      <c r="BI775" s="20"/>
      <c r="BJ775" s="20"/>
      <c r="BK775" s="20"/>
      <c r="BL775" s="20"/>
      <c r="BM775" s="20"/>
      <c r="BN775" s="20"/>
      <c r="BO775" s="20"/>
      <c r="BP775" s="20"/>
      <c r="BQ775" s="20"/>
      <c r="BR775" s="20"/>
      <c r="BS775" s="20"/>
      <c r="BT775" s="20"/>
      <c r="BU775" s="20"/>
      <c r="BV775" s="20"/>
      <c r="BW775" s="20"/>
      <c r="BX775" s="20"/>
      <c r="BY775" s="20"/>
      <c r="BZ775" s="20"/>
      <c r="CA775" s="20"/>
      <c r="CB775" s="20"/>
      <c r="CC775" s="20"/>
      <c r="CD775" s="20"/>
      <c r="CE775" s="20"/>
      <c r="CF775" s="20"/>
      <c r="CG775" s="20"/>
    </row>
    <row r="776" spans="1:85" ht="15" customHeight="1" x14ac:dyDescent="0.25">
      <c r="A776" s="53"/>
      <c r="B776" s="156"/>
      <c r="C776" s="156"/>
      <c r="D776" s="156"/>
      <c r="E776" s="156"/>
      <c r="F776" s="156"/>
      <c r="G776" s="156"/>
      <c r="H776" s="156"/>
      <c r="I776" s="156"/>
      <c r="J776" s="74"/>
      <c r="K776" s="21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  <c r="BH776" s="20"/>
      <c r="BI776" s="20"/>
      <c r="BJ776" s="20"/>
      <c r="BK776" s="20"/>
      <c r="BL776" s="20"/>
      <c r="BM776" s="20"/>
      <c r="BN776" s="20"/>
      <c r="BO776" s="20"/>
      <c r="BP776" s="20"/>
      <c r="BQ776" s="20"/>
      <c r="BR776" s="20"/>
      <c r="BS776" s="20"/>
      <c r="BT776" s="20"/>
      <c r="BU776" s="2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0"/>
    </row>
    <row r="777" spans="1:85" ht="15" customHeight="1" x14ac:dyDescent="0.25">
      <c r="A777" s="53"/>
      <c r="B777" s="156"/>
      <c r="C777" s="156"/>
      <c r="D777" s="156"/>
      <c r="E777" s="156"/>
      <c r="F777" s="156"/>
      <c r="G777" s="156"/>
      <c r="H777" s="156"/>
      <c r="I777" s="156"/>
      <c r="J777" s="74"/>
      <c r="K777" s="21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  <c r="AI777" s="20"/>
      <c r="AJ777" s="20"/>
      <c r="AK777" s="20"/>
      <c r="AL777" s="20"/>
      <c r="AM777" s="20"/>
      <c r="AN777" s="20"/>
      <c r="AO777" s="20"/>
      <c r="AP777" s="20"/>
      <c r="AQ777" s="20"/>
      <c r="AR777" s="20"/>
      <c r="AS777" s="20"/>
      <c r="AT777" s="20"/>
      <c r="AU777" s="20"/>
      <c r="AV777" s="20"/>
      <c r="AW777" s="20"/>
      <c r="AX777" s="20"/>
      <c r="AY777" s="20"/>
      <c r="AZ777" s="20"/>
      <c r="BA777" s="20"/>
      <c r="BB777" s="20"/>
      <c r="BC777" s="20"/>
      <c r="BD777" s="20"/>
      <c r="BE777" s="20"/>
      <c r="BF777" s="20"/>
      <c r="BG777" s="20"/>
      <c r="BH777" s="20"/>
      <c r="BI777" s="20"/>
      <c r="BJ777" s="20"/>
      <c r="BK777" s="20"/>
      <c r="BL777" s="20"/>
      <c r="BM777" s="20"/>
      <c r="BN777" s="20"/>
      <c r="BO777" s="20"/>
      <c r="BP777" s="20"/>
      <c r="BQ777" s="20"/>
      <c r="BR777" s="20"/>
      <c r="BS777" s="20"/>
      <c r="BT777" s="20"/>
      <c r="BU777" s="20"/>
      <c r="BV777" s="20"/>
      <c r="BW777" s="20"/>
      <c r="BX777" s="20"/>
      <c r="BY777" s="20"/>
      <c r="BZ777" s="20"/>
      <c r="CA777" s="20"/>
      <c r="CB777" s="20"/>
      <c r="CC777" s="20"/>
      <c r="CD777" s="20"/>
      <c r="CE777" s="20"/>
      <c r="CF777" s="20"/>
      <c r="CG777" s="20"/>
    </row>
    <row r="778" spans="1:85" ht="15" customHeight="1" x14ac:dyDescent="0.25">
      <c r="A778" s="53"/>
      <c r="B778" s="156"/>
      <c r="C778" s="156"/>
      <c r="D778" s="156"/>
      <c r="E778" s="156"/>
      <c r="F778" s="156"/>
      <c r="G778" s="156"/>
      <c r="H778" s="156"/>
      <c r="I778" s="156"/>
      <c r="J778" s="74"/>
      <c r="K778" s="21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  <c r="AI778" s="20"/>
      <c r="AJ778" s="20"/>
      <c r="AK778" s="20"/>
      <c r="AL778" s="20"/>
      <c r="AM778" s="20"/>
      <c r="AN778" s="20"/>
      <c r="AO778" s="20"/>
      <c r="AP778" s="20"/>
      <c r="AQ778" s="20"/>
      <c r="AR778" s="20"/>
      <c r="AS778" s="20"/>
      <c r="AT778" s="20"/>
      <c r="AU778" s="20"/>
      <c r="AV778" s="20"/>
      <c r="AW778" s="20"/>
      <c r="AX778" s="20"/>
      <c r="AY778" s="20"/>
      <c r="AZ778" s="20"/>
      <c r="BA778" s="20"/>
      <c r="BB778" s="20"/>
      <c r="BC778" s="20"/>
      <c r="BD778" s="20"/>
      <c r="BE778" s="20"/>
      <c r="BF778" s="20"/>
      <c r="BG778" s="20"/>
      <c r="BH778" s="20"/>
      <c r="BI778" s="20"/>
      <c r="BJ778" s="20"/>
      <c r="BK778" s="20"/>
      <c r="BL778" s="20"/>
      <c r="BM778" s="20"/>
      <c r="BN778" s="20"/>
      <c r="BO778" s="20"/>
      <c r="BP778" s="20"/>
      <c r="BQ778" s="20"/>
      <c r="BR778" s="20"/>
      <c r="BS778" s="20"/>
      <c r="BT778" s="20"/>
      <c r="BU778" s="20"/>
      <c r="BV778" s="20"/>
      <c r="BW778" s="20"/>
      <c r="BX778" s="20"/>
      <c r="BY778" s="20"/>
      <c r="BZ778" s="20"/>
      <c r="CA778" s="20"/>
      <c r="CB778" s="20"/>
      <c r="CC778" s="20"/>
      <c r="CD778" s="20"/>
      <c r="CE778" s="20"/>
      <c r="CF778" s="20"/>
      <c r="CG778" s="20"/>
    </row>
    <row r="779" spans="1:85" ht="15" customHeight="1" x14ac:dyDescent="0.25">
      <c r="A779" s="53"/>
      <c r="B779" s="156"/>
      <c r="C779" s="156"/>
      <c r="D779" s="156"/>
      <c r="E779" s="156"/>
      <c r="F779" s="156"/>
      <c r="G779" s="156"/>
      <c r="H779" s="156"/>
      <c r="I779" s="156"/>
      <c r="J779" s="74"/>
      <c r="K779" s="21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0"/>
      <c r="AW779" s="20"/>
      <c r="AX779" s="20"/>
      <c r="AY779" s="20"/>
      <c r="AZ779" s="20"/>
      <c r="BA779" s="20"/>
      <c r="BB779" s="20"/>
      <c r="BC779" s="20"/>
      <c r="BD779" s="20"/>
      <c r="BE779" s="20"/>
      <c r="BF779" s="20"/>
      <c r="BG779" s="20"/>
      <c r="BH779" s="20"/>
      <c r="BI779" s="20"/>
      <c r="BJ779" s="20"/>
      <c r="BK779" s="20"/>
      <c r="BL779" s="20"/>
      <c r="BM779" s="20"/>
      <c r="BN779" s="20"/>
      <c r="BO779" s="20"/>
      <c r="BP779" s="20"/>
      <c r="BQ779" s="20"/>
      <c r="BR779" s="20"/>
      <c r="BS779" s="20"/>
      <c r="BT779" s="20"/>
      <c r="BU779" s="20"/>
      <c r="BV779" s="20"/>
      <c r="BW779" s="20"/>
      <c r="BX779" s="20"/>
      <c r="BY779" s="20"/>
      <c r="BZ779" s="20"/>
      <c r="CA779" s="20"/>
      <c r="CB779" s="20"/>
      <c r="CC779" s="20"/>
      <c r="CD779" s="20"/>
      <c r="CE779" s="20"/>
      <c r="CF779" s="20"/>
      <c r="CG779" s="20"/>
    </row>
    <row r="780" spans="1:85" ht="15" customHeight="1" x14ac:dyDescent="0.25">
      <c r="A780" s="53"/>
      <c r="B780" s="156"/>
      <c r="C780" s="156"/>
      <c r="D780" s="156"/>
      <c r="E780" s="156"/>
      <c r="F780" s="156"/>
      <c r="G780" s="156"/>
      <c r="H780" s="156"/>
      <c r="I780" s="156"/>
      <c r="J780" s="74"/>
      <c r="K780" s="21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  <c r="AI780" s="20"/>
      <c r="AJ780" s="20"/>
      <c r="AK780" s="20"/>
      <c r="AL780" s="20"/>
      <c r="AM780" s="20"/>
      <c r="AN780" s="20"/>
      <c r="AO780" s="20"/>
      <c r="AP780" s="20"/>
      <c r="AQ780" s="20"/>
      <c r="AR780" s="20"/>
      <c r="AS780" s="20"/>
      <c r="AT780" s="20"/>
      <c r="AU780" s="20"/>
      <c r="AV780" s="20"/>
      <c r="AW780" s="20"/>
      <c r="AX780" s="20"/>
      <c r="AY780" s="20"/>
      <c r="AZ780" s="20"/>
      <c r="BA780" s="20"/>
      <c r="BB780" s="20"/>
      <c r="BC780" s="20"/>
      <c r="BD780" s="20"/>
      <c r="BE780" s="20"/>
      <c r="BF780" s="20"/>
      <c r="BG780" s="20"/>
      <c r="BH780" s="20"/>
      <c r="BI780" s="20"/>
      <c r="BJ780" s="20"/>
      <c r="BK780" s="20"/>
      <c r="BL780" s="20"/>
      <c r="BM780" s="20"/>
      <c r="BN780" s="20"/>
      <c r="BO780" s="20"/>
      <c r="BP780" s="20"/>
      <c r="BQ780" s="20"/>
      <c r="BR780" s="20"/>
      <c r="BS780" s="20"/>
      <c r="BT780" s="20"/>
      <c r="BU780" s="20"/>
      <c r="BV780" s="20"/>
      <c r="BW780" s="20"/>
      <c r="BX780" s="20"/>
      <c r="BY780" s="20"/>
      <c r="BZ780" s="20"/>
      <c r="CA780" s="20"/>
      <c r="CB780" s="20"/>
      <c r="CC780" s="20"/>
      <c r="CD780" s="20"/>
      <c r="CE780" s="20"/>
      <c r="CF780" s="20"/>
      <c r="CG780" s="20"/>
    </row>
    <row r="781" spans="1:85" ht="15" customHeight="1" x14ac:dyDescent="0.25">
      <c r="A781" s="53"/>
      <c r="B781" s="156"/>
      <c r="C781" s="156"/>
      <c r="D781" s="156"/>
      <c r="E781" s="156"/>
      <c r="F781" s="156"/>
      <c r="G781" s="156"/>
      <c r="H781" s="156"/>
      <c r="I781" s="156"/>
      <c r="J781" s="74"/>
      <c r="K781" s="21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  <c r="AI781" s="20"/>
      <c r="AJ781" s="20"/>
      <c r="AK781" s="20"/>
      <c r="AL781" s="20"/>
      <c r="AM781" s="20"/>
      <c r="AN781" s="20"/>
      <c r="AO781" s="20"/>
      <c r="AP781" s="20"/>
      <c r="AQ781" s="20"/>
      <c r="AR781" s="20"/>
      <c r="AS781" s="20"/>
      <c r="AT781" s="20"/>
      <c r="AU781" s="20"/>
      <c r="AV781" s="20"/>
      <c r="AW781" s="20"/>
      <c r="AX781" s="20"/>
      <c r="AY781" s="20"/>
      <c r="AZ781" s="20"/>
      <c r="BA781" s="20"/>
      <c r="BB781" s="20"/>
      <c r="BC781" s="20"/>
      <c r="BD781" s="20"/>
      <c r="BE781" s="20"/>
      <c r="BF781" s="20"/>
      <c r="BG781" s="20"/>
      <c r="BH781" s="20"/>
      <c r="BI781" s="20"/>
      <c r="BJ781" s="20"/>
      <c r="BK781" s="20"/>
      <c r="BL781" s="20"/>
      <c r="BM781" s="20"/>
      <c r="BN781" s="20"/>
      <c r="BO781" s="20"/>
      <c r="BP781" s="20"/>
      <c r="BQ781" s="20"/>
      <c r="BR781" s="20"/>
      <c r="BS781" s="20"/>
      <c r="BT781" s="20"/>
      <c r="BU781" s="20"/>
      <c r="BV781" s="20"/>
      <c r="BW781" s="20"/>
      <c r="BX781" s="20"/>
      <c r="BY781" s="20"/>
      <c r="BZ781" s="20"/>
      <c r="CA781" s="20"/>
      <c r="CB781" s="20"/>
      <c r="CC781" s="20"/>
      <c r="CD781" s="20"/>
      <c r="CE781" s="20"/>
      <c r="CF781" s="20"/>
      <c r="CG781" s="20"/>
    </row>
    <row r="782" spans="1:85" ht="15" customHeight="1" x14ac:dyDescent="0.25">
      <c r="A782" s="53"/>
      <c r="B782" s="156"/>
      <c r="C782" s="156"/>
      <c r="D782" s="156"/>
      <c r="E782" s="156"/>
      <c r="F782" s="156"/>
      <c r="G782" s="156"/>
      <c r="H782" s="156"/>
      <c r="I782" s="156"/>
      <c r="J782" s="74"/>
      <c r="K782" s="21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0"/>
      <c r="AW782" s="20"/>
      <c r="AX782" s="20"/>
      <c r="AY782" s="20"/>
      <c r="AZ782" s="20"/>
      <c r="BA782" s="20"/>
      <c r="BB782" s="20"/>
      <c r="BC782" s="20"/>
      <c r="BD782" s="20"/>
      <c r="BE782" s="20"/>
      <c r="BF782" s="20"/>
      <c r="BG782" s="20"/>
      <c r="BH782" s="20"/>
      <c r="BI782" s="20"/>
      <c r="BJ782" s="20"/>
      <c r="BK782" s="20"/>
      <c r="BL782" s="20"/>
      <c r="BM782" s="20"/>
      <c r="BN782" s="20"/>
      <c r="BO782" s="20"/>
      <c r="BP782" s="20"/>
      <c r="BQ782" s="20"/>
      <c r="BR782" s="20"/>
      <c r="BS782" s="20"/>
      <c r="BT782" s="20"/>
      <c r="BU782" s="20"/>
      <c r="BV782" s="20"/>
      <c r="BW782" s="20"/>
      <c r="BX782" s="20"/>
      <c r="BY782" s="20"/>
      <c r="BZ782" s="20"/>
      <c r="CA782" s="20"/>
      <c r="CB782" s="20"/>
      <c r="CC782" s="20"/>
      <c r="CD782" s="20"/>
      <c r="CE782" s="20"/>
      <c r="CF782" s="20"/>
      <c r="CG782" s="20"/>
    </row>
    <row r="783" spans="1:85" ht="15" customHeight="1" x14ac:dyDescent="0.25">
      <c r="A783" s="53"/>
      <c r="B783" s="156"/>
      <c r="C783" s="156"/>
      <c r="D783" s="156"/>
      <c r="E783" s="156"/>
      <c r="F783" s="156"/>
      <c r="G783" s="156"/>
      <c r="H783" s="156"/>
      <c r="I783" s="156"/>
      <c r="J783" s="74"/>
      <c r="K783" s="21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  <c r="AI783" s="20"/>
      <c r="AJ783" s="20"/>
      <c r="AK783" s="20"/>
      <c r="AL783" s="20"/>
      <c r="AM783" s="20"/>
      <c r="AN783" s="20"/>
      <c r="AO783" s="20"/>
      <c r="AP783" s="20"/>
      <c r="AQ783" s="20"/>
      <c r="AR783" s="20"/>
      <c r="AS783" s="20"/>
      <c r="AT783" s="20"/>
      <c r="AU783" s="20"/>
      <c r="AV783" s="20"/>
      <c r="AW783" s="20"/>
      <c r="AX783" s="20"/>
      <c r="AY783" s="20"/>
      <c r="AZ783" s="20"/>
      <c r="BA783" s="20"/>
      <c r="BB783" s="20"/>
      <c r="BC783" s="20"/>
      <c r="BD783" s="20"/>
      <c r="BE783" s="20"/>
      <c r="BF783" s="20"/>
      <c r="BG783" s="20"/>
      <c r="BH783" s="20"/>
      <c r="BI783" s="20"/>
      <c r="BJ783" s="20"/>
      <c r="BK783" s="20"/>
      <c r="BL783" s="20"/>
      <c r="BM783" s="20"/>
      <c r="BN783" s="20"/>
      <c r="BO783" s="20"/>
      <c r="BP783" s="20"/>
      <c r="BQ783" s="20"/>
      <c r="BR783" s="20"/>
      <c r="BS783" s="20"/>
      <c r="BT783" s="20"/>
      <c r="BU783" s="20"/>
      <c r="BV783" s="20"/>
      <c r="BW783" s="20"/>
      <c r="BX783" s="20"/>
      <c r="BY783" s="20"/>
      <c r="BZ783" s="20"/>
      <c r="CA783" s="20"/>
      <c r="CB783" s="20"/>
      <c r="CC783" s="20"/>
      <c r="CD783" s="20"/>
      <c r="CE783" s="20"/>
      <c r="CF783" s="20"/>
      <c r="CG783" s="20"/>
    </row>
    <row r="784" spans="1:85" ht="15" customHeight="1" x14ac:dyDescent="0.25">
      <c r="A784" s="53"/>
      <c r="B784" s="156"/>
      <c r="C784" s="156"/>
      <c r="D784" s="156"/>
      <c r="E784" s="156"/>
      <c r="F784" s="156"/>
      <c r="G784" s="156"/>
      <c r="H784" s="156"/>
      <c r="I784" s="156"/>
      <c r="J784" s="74"/>
      <c r="K784" s="21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  <c r="AI784" s="20"/>
      <c r="AJ784" s="20"/>
      <c r="AK784" s="20"/>
      <c r="AL784" s="20"/>
      <c r="AM784" s="20"/>
      <c r="AN784" s="20"/>
      <c r="AO784" s="20"/>
      <c r="AP784" s="20"/>
      <c r="AQ784" s="20"/>
      <c r="AR784" s="20"/>
      <c r="AS784" s="20"/>
      <c r="AT784" s="20"/>
      <c r="AU784" s="20"/>
      <c r="AV784" s="20"/>
      <c r="AW784" s="20"/>
      <c r="AX784" s="20"/>
      <c r="AY784" s="20"/>
      <c r="AZ784" s="20"/>
      <c r="BA784" s="20"/>
      <c r="BB784" s="20"/>
      <c r="BC784" s="20"/>
      <c r="BD784" s="20"/>
      <c r="BE784" s="20"/>
      <c r="BF784" s="20"/>
      <c r="BG784" s="20"/>
      <c r="BH784" s="20"/>
      <c r="BI784" s="20"/>
      <c r="BJ784" s="20"/>
      <c r="BK784" s="20"/>
      <c r="BL784" s="20"/>
      <c r="BM784" s="20"/>
      <c r="BN784" s="20"/>
      <c r="BO784" s="20"/>
      <c r="BP784" s="20"/>
      <c r="BQ784" s="20"/>
      <c r="BR784" s="20"/>
      <c r="BS784" s="20"/>
      <c r="BT784" s="20"/>
      <c r="BU784" s="20"/>
      <c r="BV784" s="20"/>
      <c r="BW784" s="20"/>
      <c r="BX784" s="20"/>
      <c r="BY784" s="20"/>
      <c r="BZ784" s="20"/>
      <c r="CA784" s="20"/>
      <c r="CB784" s="20"/>
      <c r="CC784" s="20"/>
      <c r="CD784" s="20"/>
      <c r="CE784" s="20"/>
      <c r="CF784" s="20"/>
      <c r="CG784" s="20"/>
    </row>
    <row r="785" spans="1:85" ht="15" customHeight="1" x14ac:dyDescent="0.25">
      <c r="A785" s="53"/>
      <c r="B785" s="156"/>
      <c r="C785" s="156"/>
      <c r="D785" s="156"/>
      <c r="E785" s="156"/>
      <c r="F785" s="156"/>
      <c r="G785" s="156"/>
      <c r="H785" s="156"/>
      <c r="I785" s="156"/>
      <c r="J785" s="74"/>
      <c r="K785" s="21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0"/>
      <c r="AW785" s="20"/>
      <c r="AX785" s="20"/>
      <c r="AY785" s="20"/>
      <c r="AZ785" s="20"/>
      <c r="BA785" s="20"/>
      <c r="BB785" s="20"/>
      <c r="BC785" s="20"/>
      <c r="BD785" s="20"/>
      <c r="BE785" s="20"/>
      <c r="BF785" s="20"/>
      <c r="BG785" s="20"/>
      <c r="BH785" s="20"/>
      <c r="BI785" s="20"/>
      <c r="BJ785" s="20"/>
      <c r="BK785" s="20"/>
      <c r="BL785" s="20"/>
      <c r="BM785" s="20"/>
      <c r="BN785" s="20"/>
      <c r="BO785" s="20"/>
      <c r="BP785" s="20"/>
      <c r="BQ785" s="20"/>
      <c r="BR785" s="20"/>
      <c r="BS785" s="20"/>
      <c r="BT785" s="20"/>
      <c r="BU785" s="20"/>
      <c r="BV785" s="20"/>
      <c r="BW785" s="20"/>
      <c r="BX785" s="20"/>
      <c r="BY785" s="20"/>
      <c r="BZ785" s="20"/>
      <c r="CA785" s="20"/>
      <c r="CB785" s="20"/>
      <c r="CC785" s="20"/>
      <c r="CD785" s="20"/>
      <c r="CE785" s="20"/>
      <c r="CF785" s="20"/>
      <c r="CG785" s="20"/>
    </row>
    <row r="786" spans="1:85" ht="15" customHeight="1" x14ac:dyDescent="0.25">
      <c r="A786" s="53"/>
      <c r="B786" s="156"/>
      <c r="C786" s="156"/>
      <c r="D786" s="156"/>
      <c r="E786" s="156"/>
      <c r="F786" s="156"/>
      <c r="G786" s="156"/>
      <c r="H786" s="156"/>
      <c r="I786" s="156"/>
      <c r="J786" s="74"/>
      <c r="K786" s="21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  <c r="AH786" s="20"/>
      <c r="AI786" s="20"/>
      <c r="AJ786" s="20"/>
      <c r="AK786" s="20"/>
      <c r="AL786" s="20"/>
      <c r="AM786" s="20"/>
      <c r="AN786" s="20"/>
      <c r="AO786" s="20"/>
      <c r="AP786" s="20"/>
      <c r="AQ786" s="20"/>
      <c r="AR786" s="20"/>
      <c r="AS786" s="20"/>
      <c r="AT786" s="20"/>
      <c r="AU786" s="20"/>
      <c r="AV786" s="20"/>
      <c r="AW786" s="20"/>
      <c r="AX786" s="20"/>
      <c r="AY786" s="20"/>
      <c r="AZ786" s="20"/>
      <c r="BA786" s="20"/>
      <c r="BB786" s="20"/>
      <c r="BC786" s="20"/>
      <c r="BD786" s="20"/>
      <c r="BE786" s="20"/>
      <c r="BF786" s="20"/>
      <c r="BG786" s="20"/>
      <c r="BH786" s="20"/>
      <c r="BI786" s="20"/>
      <c r="BJ786" s="20"/>
      <c r="BK786" s="20"/>
      <c r="BL786" s="20"/>
      <c r="BM786" s="20"/>
      <c r="BN786" s="20"/>
      <c r="BO786" s="20"/>
      <c r="BP786" s="20"/>
      <c r="BQ786" s="20"/>
      <c r="BR786" s="20"/>
      <c r="BS786" s="20"/>
      <c r="BT786" s="20"/>
      <c r="BU786" s="20"/>
      <c r="BV786" s="20"/>
      <c r="BW786" s="20"/>
      <c r="BX786" s="20"/>
      <c r="BY786" s="20"/>
      <c r="BZ786" s="20"/>
      <c r="CA786" s="20"/>
      <c r="CB786" s="20"/>
      <c r="CC786" s="20"/>
      <c r="CD786" s="20"/>
      <c r="CE786" s="20"/>
      <c r="CF786" s="20"/>
      <c r="CG786" s="20"/>
    </row>
    <row r="787" spans="1:85" ht="15" customHeight="1" x14ac:dyDescent="0.25">
      <c r="A787" s="53"/>
      <c r="B787" s="156"/>
      <c r="C787" s="156"/>
      <c r="D787" s="156"/>
      <c r="E787" s="156"/>
      <c r="F787" s="156"/>
      <c r="G787" s="156"/>
      <c r="H787" s="156"/>
      <c r="I787" s="156"/>
      <c r="J787" s="74"/>
      <c r="K787" s="21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  <c r="AH787" s="20"/>
      <c r="AI787" s="20"/>
      <c r="AJ787" s="20"/>
      <c r="AK787" s="20"/>
      <c r="AL787" s="20"/>
      <c r="AM787" s="20"/>
      <c r="AN787" s="20"/>
      <c r="AO787" s="20"/>
      <c r="AP787" s="20"/>
      <c r="AQ787" s="20"/>
      <c r="AR787" s="20"/>
      <c r="AS787" s="20"/>
      <c r="AT787" s="20"/>
      <c r="AU787" s="20"/>
      <c r="AV787" s="20"/>
      <c r="AW787" s="20"/>
      <c r="AX787" s="20"/>
      <c r="AY787" s="20"/>
      <c r="AZ787" s="20"/>
      <c r="BA787" s="20"/>
      <c r="BB787" s="20"/>
      <c r="BC787" s="20"/>
      <c r="BD787" s="20"/>
      <c r="BE787" s="20"/>
      <c r="BF787" s="20"/>
      <c r="BG787" s="20"/>
      <c r="BH787" s="20"/>
      <c r="BI787" s="20"/>
      <c r="BJ787" s="20"/>
      <c r="BK787" s="20"/>
      <c r="BL787" s="20"/>
      <c r="BM787" s="20"/>
      <c r="BN787" s="20"/>
      <c r="BO787" s="20"/>
      <c r="BP787" s="20"/>
      <c r="BQ787" s="20"/>
      <c r="BR787" s="20"/>
      <c r="BS787" s="20"/>
      <c r="BT787" s="20"/>
      <c r="BU787" s="20"/>
      <c r="BV787" s="20"/>
      <c r="BW787" s="20"/>
      <c r="BX787" s="20"/>
      <c r="BY787" s="20"/>
      <c r="BZ787" s="20"/>
      <c r="CA787" s="20"/>
      <c r="CB787" s="20"/>
      <c r="CC787" s="20"/>
      <c r="CD787" s="20"/>
      <c r="CE787" s="20"/>
      <c r="CF787" s="20"/>
      <c r="CG787" s="20"/>
    </row>
    <row r="788" spans="1:85" ht="15" customHeight="1" x14ac:dyDescent="0.25">
      <c r="A788" s="53"/>
      <c r="B788" s="156"/>
      <c r="C788" s="156"/>
      <c r="D788" s="156"/>
      <c r="E788" s="156"/>
      <c r="F788" s="156"/>
      <c r="G788" s="156"/>
      <c r="H788" s="156"/>
      <c r="I788" s="156"/>
      <c r="J788" s="74"/>
      <c r="K788" s="21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0"/>
      <c r="AW788" s="20"/>
      <c r="AX788" s="20"/>
      <c r="AY788" s="20"/>
      <c r="AZ788" s="20"/>
      <c r="BA788" s="20"/>
      <c r="BB788" s="20"/>
      <c r="BC788" s="20"/>
      <c r="BD788" s="20"/>
      <c r="BE788" s="20"/>
      <c r="BF788" s="20"/>
      <c r="BG788" s="20"/>
      <c r="BH788" s="20"/>
      <c r="BI788" s="20"/>
      <c r="BJ788" s="20"/>
      <c r="BK788" s="20"/>
      <c r="BL788" s="20"/>
      <c r="BM788" s="20"/>
      <c r="BN788" s="20"/>
      <c r="BO788" s="20"/>
      <c r="BP788" s="20"/>
      <c r="BQ788" s="20"/>
      <c r="BR788" s="20"/>
      <c r="BS788" s="20"/>
      <c r="BT788" s="20"/>
      <c r="BU788" s="20"/>
      <c r="BV788" s="20"/>
      <c r="BW788" s="20"/>
      <c r="BX788" s="20"/>
      <c r="BY788" s="20"/>
      <c r="BZ788" s="20"/>
      <c r="CA788" s="20"/>
      <c r="CB788" s="20"/>
      <c r="CC788" s="20"/>
      <c r="CD788" s="20"/>
      <c r="CE788" s="20"/>
      <c r="CF788" s="20"/>
      <c r="CG788" s="20"/>
    </row>
    <row r="789" spans="1:85" ht="15" customHeight="1" x14ac:dyDescent="0.25">
      <c r="A789" s="53"/>
      <c r="B789" s="156"/>
      <c r="C789" s="156"/>
      <c r="D789" s="156"/>
      <c r="E789" s="156"/>
      <c r="F789" s="156"/>
      <c r="G789" s="156"/>
      <c r="H789" s="156"/>
      <c r="I789" s="156"/>
      <c r="J789" s="74"/>
      <c r="K789" s="21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  <c r="AH789" s="20"/>
      <c r="AI789" s="20"/>
      <c r="AJ789" s="20"/>
      <c r="AK789" s="20"/>
      <c r="AL789" s="20"/>
      <c r="AM789" s="20"/>
      <c r="AN789" s="20"/>
      <c r="AO789" s="20"/>
      <c r="AP789" s="20"/>
      <c r="AQ789" s="20"/>
      <c r="AR789" s="20"/>
      <c r="AS789" s="20"/>
      <c r="AT789" s="20"/>
      <c r="AU789" s="20"/>
      <c r="AV789" s="20"/>
      <c r="AW789" s="20"/>
      <c r="AX789" s="20"/>
      <c r="AY789" s="20"/>
      <c r="AZ789" s="20"/>
      <c r="BA789" s="20"/>
      <c r="BB789" s="20"/>
      <c r="BC789" s="20"/>
      <c r="BD789" s="20"/>
      <c r="BE789" s="20"/>
      <c r="BF789" s="20"/>
      <c r="BG789" s="20"/>
      <c r="BH789" s="20"/>
      <c r="BI789" s="20"/>
      <c r="BJ789" s="20"/>
      <c r="BK789" s="20"/>
      <c r="BL789" s="20"/>
      <c r="BM789" s="20"/>
      <c r="BN789" s="20"/>
      <c r="BO789" s="20"/>
      <c r="BP789" s="20"/>
      <c r="BQ789" s="20"/>
      <c r="BR789" s="20"/>
      <c r="BS789" s="20"/>
      <c r="BT789" s="20"/>
      <c r="BU789" s="20"/>
      <c r="BV789" s="20"/>
      <c r="BW789" s="20"/>
      <c r="BX789" s="20"/>
      <c r="BY789" s="20"/>
      <c r="BZ789" s="20"/>
      <c r="CA789" s="20"/>
      <c r="CB789" s="20"/>
      <c r="CC789" s="20"/>
      <c r="CD789" s="20"/>
      <c r="CE789" s="20"/>
      <c r="CF789" s="20"/>
      <c r="CG789" s="20"/>
    </row>
    <row r="790" spans="1:85" ht="15" customHeight="1" x14ac:dyDescent="0.25">
      <c r="A790" s="53"/>
      <c r="B790" s="156"/>
      <c r="C790" s="156"/>
      <c r="D790" s="156"/>
      <c r="E790" s="156"/>
      <c r="F790" s="156"/>
      <c r="G790" s="156"/>
      <c r="H790" s="156"/>
      <c r="I790" s="156"/>
      <c r="J790" s="74"/>
      <c r="K790" s="21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  <c r="AH790" s="20"/>
      <c r="AI790" s="20"/>
      <c r="AJ790" s="20"/>
      <c r="AK790" s="20"/>
      <c r="AL790" s="20"/>
      <c r="AM790" s="20"/>
      <c r="AN790" s="20"/>
      <c r="AO790" s="20"/>
      <c r="AP790" s="20"/>
      <c r="AQ790" s="20"/>
      <c r="AR790" s="20"/>
      <c r="AS790" s="20"/>
      <c r="AT790" s="20"/>
      <c r="AU790" s="20"/>
      <c r="AV790" s="20"/>
      <c r="AW790" s="20"/>
      <c r="AX790" s="20"/>
      <c r="AY790" s="20"/>
      <c r="AZ790" s="20"/>
      <c r="BA790" s="20"/>
      <c r="BB790" s="20"/>
      <c r="BC790" s="20"/>
      <c r="BD790" s="20"/>
      <c r="BE790" s="20"/>
      <c r="BF790" s="20"/>
      <c r="BG790" s="20"/>
      <c r="BH790" s="20"/>
      <c r="BI790" s="20"/>
      <c r="BJ790" s="20"/>
      <c r="BK790" s="20"/>
      <c r="BL790" s="20"/>
      <c r="BM790" s="20"/>
      <c r="BN790" s="20"/>
      <c r="BO790" s="20"/>
      <c r="BP790" s="20"/>
      <c r="BQ790" s="20"/>
      <c r="BR790" s="20"/>
      <c r="BS790" s="20"/>
      <c r="BT790" s="20"/>
      <c r="BU790" s="20"/>
      <c r="BV790" s="20"/>
      <c r="BW790" s="20"/>
      <c r="BX790" s="20"/>
      <c r="BY790" s="20"/>
      <c r="BZ790" s="20"/>
      <c r="CA790" s="20"/>
      <c r="CB790" s="20"/>
      <c r="CC790" s="20"/>
      <c r="CD790" s="20"/>
      <c r="CE790" s="20"/>
      <c r="CF790" s="20"/>
      <c r="CG790" s="20"/>
    </row>
    <row r="791" spans="1:85" ht="15" customHeight="1" x14ac:dyDescent="0.25">
      <c r="A791" s="53"/>
      <c r="B791" s="156"/>
      <c r="C791" s="156"/>
      <c r="D791" s="156"/>
      <c r="E791" s="156"/>
      <c r="F791" s="156"/>
      <c r="G791" s="156"/>
      <c r="H791" s="156"/>
      <c r="I791" s="156"/>
      <c r="J791" s="74"/>
      <c r="K791" s="21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0"/>
      <c r="AW791" s="20"/>
      <c r="AX791" s="20"/>
      <c r="AY791" s="20"/>
      <c r="AZ791" s="20"/>
      <c r="BA791" s="20"/>
      <c r="BB791" s="20"/>
      <c r="BC791" s="20"/>
      <c r="BD791" s="20"/>
      <c r="BE791" s="20"/>
      <c r="BF791" s="20"/>
      <c r="BG791" s="20"/>
      <c r="BH791" s="20"/>
      <c r="BI791" s="20"/>
      <c r="BJ791" s="20"/>
      <c r="BK791" s="20"/>
      <c r="BL791" s="20"/>
      <c r="BM791" s="20"/>
      <c r="BN791" s="20"/>
      <c r="BO791" s="20"/>
      <c r="BP791" s="20"/>
      <c r="BQ791" s="20"/>
      <c r="BR791" s="20"/>
      <c r="BS791" s="20"/>
      <c r="BT791" s="20"/>
      <c r="BU791" s="20"/>
      <c r="BV791" s="20"/>
      <c r="BW791" s="20"/>
      <c r="BX791" s="20"/>
      <c r="BY791" s="20"/>
      <c r="BZ791" s="20"/>
      <c r="CA791" s="20"/>
      <c r="CB791" s="20"/>
      <c r="CC791" s="20"/>
      <c r="CD791" s="20"/>
      <c r="CE791" s="20"/>
      <c r="CF791" s="20"/>
      <c r="CG791" s="20"/>
    </row>
    <row r="792" spans="1:85" ht="15" customHeight="1" x14ac:dyDescent="0.25">
      <c r="A792" s="53"/>
      <c r="B792" s="156"/>
      <c r="C792" s="156"/>
      <c r="D792" s="156"/>
      <c r="E792" s="156"/>
      <c r="F792" s="156"/>
      <c r="G792" s="156"/>
      <c r="H792" s="156"/>
      <c r="I792" s="156"/>
      <c r="J792" s="74"/>
      <c r="K792" s="21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  <c r="AI792" s="20"/>
      <c r="AJ792" s="20"/>
      <c r="AK792" s="20"/>
      <c r="AL792" s="20"/>
      <c r="AM792" s="20"/>
      <c r="AN792" s="20"/>
      <c r="AO792" s="20"/>
      <c r="AP792" s="20"/>
      <c r="AQ792" s="20"/>
      <c r="AR792" s="20"/>
      <c r="AS792" s="20"/>
      <c r="AT792" s="20"/>
      <c r="AU792" s="20"/>
      <c r="AV792" s="20"/>
      <c r="AW792" s="20"/>
      <c r="AX792" s="20"/>
      <c r="AY792" s="20"/>
      <c r="AZ792" s="20"/>
      <c r="BA792" s="20"/>
      <c r="BB792" s="20"/>
      <c r="BC792" s="20"/>
      <c r="BD792" s="20"/>
      <c r="BE792" s="20"/>
      <c r="BF792" s="20"/>
      <c r="BG792" s="20"/>
      <c r="BH792" s="20"/>
      <c r="BI792" s="20"/>
      <c r="BJ792" s="20"/>
      <c r="BK792" s="20"/>
      <c r="BL792" s="20"/>
      <c r="BM792" s="20"/>
      <c r="BN792" s="20"/>
      <c r="BO792" s="20"/>
      <c r="BP792" s="20"/>
      <c r="BQ792" s="20"/>
      <c r="BR792" s="20"/>
      <c r="BS792" s="20"/>
      <c r="BT792" s="20"/>
      <c r="BU792" s="20"/>
      <c r="BV792" s="20"/>
      <c r="BW792" s="20"/>
      <c r="BX792" s="20"/>
      <c r="BY792" s="20"/>
      <c r="BZ792" s="20"/>
      <c r="CA792" s="20"/>
      <c r="CB792" s="20"/>
      <c r="CC792" s="20"/>
      <c r="CD792" s="20"/>
      <c r="CE792" s="20"/>
      <c r="CF792" s="20"/>
      <c r="CG792" s="20"/>
    </row>
    <row r="793" spans="1:85" ht="15" customHeight="1" x14ac:dyDescent="0.25">
      <c r="A793" s="53"/>
      <c r="B793" s="156"/>
      <c r="C793" s="156"/>
      <c r="D793" s="156"/>
      <c r="E793" s="156"/>
      <c r="F793" s="156"/>
      <c r="G793" s="156"/>
      <c r="H793" s="156"/>
      <c r="I793" s="156"/>
      <c r="J793" s="74"/>
      <c r="K793" s="21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  <c r="AH793" s="20"/>
      <c r="AI793" s="20"/>
      <c r="AJ793" s="20"/>
      <c r="AK793" s="20"/>
      <c r="AL793" s="20"/>
      <c r="AM793" s="20"/>
      <c r="AN793" s="20"/>
      <c r="AO793" s="20"/>
      <c r="AP793" s="20"/>
      <c r="AQ793" s="20"/>
      <c r="AR793" s="20"/>
      <c r="AS793" s="20"/>
      <c r="AT793" s="20"/>
      <c r="AU793" s="20"/>
      <c r="AV793" s="20"/>
      <c r="AW793" s="20"/>
      <c r="AX793" s="20"/>
      <c r="AY793" s="20"/>
      <c r="AZ793" s="20"/>
      <c r="BA793" s="20"/>
      <c r="BB793" s="20"/>
      <c r="BC793" s="20"/>
      <c r="BD793" s="20"/>
      <c r="BE793" s="20"/>
      <c r="BF793" s="20"/>
      <c r="BG793" s="20"/>
      <c r="BH793" s="20"/>
      <c r="BI793" s="20"/>
      <c r="BJ793" s="20"/>
      <c r="BK793" s="20"/>
      <c r="BL793" s="20"/>
      <c r="BM793" s="20"/>
      <c r="BN793" s="20"/>
      <c r="BO793" s="20"/>
      <c r="BP793" s="20"/>
      <c r="BQ793" s="20"/>
      <c r="BR793" s="20"/>
      <c r="BS793" s="20"/>
      <c r="BT793" s="20"/>
      <c r="BU793" s="20"/>
      <c r="BV793" s="20"/>
      <c r="BW793" s="20"/>
      <c r="BX793" s="20"/>
      <c r="BY793" s="20"/>
      <c r="BZ793" s="20"/>
      <c r="CA793" s="20"/>
      <c r="CB793" s="20"/>
      <c r="CC793" s="20"/>
      <c r="CD793" s="20"/>
      <c r="CE793" s="20"/>
      <c r="CF793" s="20"/>
      <c r="CG793" s="20"/>
    </row>
    <row r="794" spans="1:85" ht="15" customHeight="1" x14ac:dyDescent="0.25">
      <c r="A794" s="53"/>
      <c r="B794" s="156"/>
      <c r="C794" s="156"/>
      <c r="D794" s="156"/>
      <c r="E794" s="156"/>
      <c r="F794" s="156"/>
      <c r="G794" s="156"/>
      <c r="H794" s="156"/>
      <c r="I794" s="156"/>
      <c r="J794" s="74"/>
      <c r="K794" s="21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0"/>
      <c r="AW794" s="20"/>
      <c r="AX794" s="20"/>
      <c r="AY794" s="20"/>
      <c r="AZ794" s="20"/>
      <c r="BA794" s="20"/>
      <c r="BB794" s="20"/>
      <c r="BC794" s="20"/>
      <c r="BD794" s="20"/>
      <c r="BE794" s="20"/>
      <c r="BF794" s="20"/>
      <c r="BG794" s="20"/>
      <c r="BH794" s="20"/>
      <c r="BI794" s="20"/>
      <c r="BJ794" s="20"/>
      <c r="BK794" s="20"/>
      <c r="BL794" s="20"/>
      <c r="BM794" s="20"/>
      <c r="BN794" s="20"/>
      <c r="BO794" s="20"/>
      <c r="BP794" s="20"/>
      <c r="BQ794" s="20"/>
      <c r="BR794" s="20"/>
      <c r="BS794" s="20"/>
      <c r="BT794" s="20"/>
      <c r="BU794" s="20"/>
      <c r="BV794" s="20"/>
      <c r="BW794" s="20"/>
      <c r="BX794" s="20"/>
      <c r="BY794" s="20"/>
      <c r="BZ794" s="20"/>
      <c r="CA794" s="20"/>
      <c r="CB794" s="20"/>
      <c r="CC794" s="20"/>
      <c r="CD794" s="20"/>
      <c r="CE794" s="20"/>
      <c r="CF794" s="20"/>
      <c r="CG794" s="20"/>
    </row>
    <row r="795" spans="1:85" ht="15" customHeight="1" x14ac:dyDescent="0.25">
      <c r="A795" s="53"/>
      <c r="B795" s="156"/>
      <c r="C795" s="156"/>
      <c r="D795" s="156"/>
      <c r="E795" s="156"/>
      <c r="F795" s="156"/>
      <c r="G795" s="156"/>
      <c r="H795" s="156"/>
      <c r="I795" s="156"/>
      <c r="J795" s="74"/>
      <c r="K795" s="21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  <c r="AH795" s="20"/>
      <c r="AI795" s="20"/>
      <c r="AJ795" s="20"/>
      <c r="AK795" s="20"/>
      <c r="AL795" s="20"/>
      <c r="AM795" s="20"/>
      <c r="AN795" s="20"/>
      <c r="AO795" s="20"/>
      <c r="AP795" s="20"/>
      <c r="AQ795" s="20"/>
      <c r="AR795" s="20"/>
      <c r="AS795" s="20"/>
      <c r="AT795" s="20"/>
      <c r="AU795" s="20"/>
      <c r="AV795" s="20"/>
      <c r="AW795" s="20"/>
      <c r="AX795" s="20"/>
      <c r="AY795" s="20"/>
      <c r="AZ795" s="20"/>
      <c r="BA795" s="20"/>
      <c r="BB795" s="20"/>
      <c r="BC795" s="20"/>
      <c r="BD795" s="20"/>
      <c r="BE795" s="20"/>
      <c r="BF795" s="20"/>
      <c r="BG795" s="20"/>
      <c r="BH795" s="20"/>
      <c r="BI795" s="20"/>
      <c r="BJ795" s="20"/>
      <c r="BK795" s="20"/>
      <c r="BL795" s="20"/>
      <c r="BM795" s="20"/>
      <c r="BN795" s="20"/>
      <c r="BO795" s="20"/>
      <c r="BP795" s="20"/>
      <c r="BQ795" s="20"/>
      <c r="BR795" s="20"/>
      <c r="BS795" s="20"/>
      <c r="BT795" s="20"/>
      <c r="BU795" s="20"/>
      <c r="BV795" s="20"/>
      <c r="BW795" s="20"/>
      <c r="BX795" s="20"/>
      <c r="BY795" s="20"/>
      <c r="BZ795" s="20"/>
      <c r="CA795" s="20"/>
      <c r="CB795" s="20"/>
      <c r="CC795" s="20"/>
      <c r="CD795" s="20"/>
      <c r="CE795" s="20"/>
      <c r="CF795" s="20"/>
      <c r="CG795" s="20"/>
    </row>
    <row r="796" spans="1:85" ht="15" customHeight="1" x14ac:dyDescent="0.25">
      <c r="A796" s="53"/>
      <c r="B796" s="156"/>
      <c r="C796" s="156"/>
      <c r="D796" s="156"/>
      <c r="E796" s="156"/>
      <c r="F796" s="156"/>
      <c r="G796" s="156"/>
      <c r="H796" s="156"/>
      <c r="I796" s="156"/>
      <c r="J796" s="74"/>
      <c r="K796" s="21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  <c r="AH796" s="20"/>
      <c r="AI796" s="20"/>
      <c r="AJ796" s="20"/>
      <c r="AK796" s="20"/>
      <c r="AL796" s="20"/>
      <c r="AM796" s="20"/>
      <c r="AN796" s="20"/>
      <c r="AO796" s="20"/>
      <c r="AP796" s="20"/>
      <c r="AQ796" s="20"/>
      <c r="AR796" s="20"/>
      <c r="AS796" s="20"/>
      <c r="AT796" s="20"/>
      <c r="AU796" s="20"/>
      <c r="AV796" s="20"/>
      <c r="AW796" s="20"/>
      <c r="AX796" s="20"/>
      <c r="AY796" s="20"/>
      <c r="AZ796" s="20"/>
      <c r="BA796" s="20"/>
      <c r="BB796" s="20"/>
      <c r="BC796" s="20"/>
      <c r="BD796" s="20"/>
      <c r="BE796" s="20"/>
      <c r="BF796" s="20"/>
      <c r="BG796" s="20"/>
      <c r="BH796" s="20"/>
      <c r="BI796" s="20"/>
      <c r="BJ796" s="20"/>
      <c r="BK796" s="20"/>
      <c r="BL796" s="20"/>
      <c r="BM796" s="20"/>
      <c r="BN796" s="20"/>
      <c r="BO796" s="20"/>
      <c r="BP796" s="20"/>
      <c r="BQ796" s="20"/>
      <c r="BR796" s="20"/>
      <c r="BS796" s="20"/>
      <c r="BT796" s="20"/>
      <c r="BU796" s="20"/>
      <c r="BV796" s="20"/>
      <c r="BW796" s="20"/>
      <c r="BX796" s="20"/>
      <c r="BY796" s="20"/>
      <c r="BZ796" s="20"/>
      <c r="CA796" s="20"/>
      <c r="CB796" s="20"/>
      <c r="CC796" s="20"/>
      <c r="CD796" s="20"/>
      <c r="CE796" s="20"/>
      <c r="CF796" s="20"/>
      <c r="CG796" s="20"/>
    </row>
    <row r="797" spans="1:85" ht="15" customHeight="1" x14ac:dyDescent="0.25">
      <c r="A797" s="53"/>
      <c r="B797" s="156"/>
      <c r="C797" s="156"/>
      <c r="D797" s="156"/>
      <c r="E797" s="156"/>
      <c r="F797" s="156"/>
      <c r="G797" s="156"/>
      <c r="H797" s="156"/>
      <c r="I797" s="156"/>
      <c r="J797" s="74"/>
      <c r="K797" s="21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  <c r="AI797" s="20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  <c r="BA797" s="20"/>
      <c r="BB797" s="20"/>
      <c r="BC797" s="20"/>
      <c r="BD797" s="20"/>
      <c r="BE797" s="20"/>
      <c r="BF797" s="20"/>
      <c r="BG797" s="20"/>
      <c r="BH797" s="20"/>
      <c r="BI797" s="20"/>
      <c r="BJ797" s="20"/>
      <c r="BK797" s="20"/>
      <c r="BL797" s="20"/>
      <c r="BM797" s="20"/>
      <c r="BN797" s="20"/>
      <c r="BO797" s="20"/>
      <c r="BP797" s="20"/>
      <c r="BQ797" s="20"/>
      <c r="BR797" s="20"/>
      <c r="BS797" s="20"/>
      <c r="BT797" s="20"/>
      <c r="BU797" s="20"/>
      <c r="BV797" s="20"/>
      <c r="BW797" s="20"/>
      <c r="BX797" s="20"/>
      <c r="BY797" s="20"/>
      <c r="BZ797" s="20"/>
      <c r="CA797" s="20"/>
      <c r="CB797" s="20"/>
      <c r="CC797" s="20"/>
      <c r="CD797" s="20"/>
      <c r="CE797" s="20"/>
      <c r="CF797" s="20"/>
      <c r="CG797" s="20"/>
    </row>
    <row r="798" spans="1:85" ht="15" customHeight="1" x14ac:dyDescent="0.25">
      <c r="A798" s="53"/>
      <c r="B798" s="156"/>
      <c r="C798" s="156"/>
      <c r="D798" s="156"/>
      <c r="E798" s="156"/>
      <c r="F798" s="156"/>
      <c r="G798" s="156"/>
      <c r="H798" s="156"/>
      <c r="I798" s="156"/>
      <c r="J798" s="74"/>
      <c r="K798" s="21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  <c r="AH798" s="20"/>
      <c r="AI798" s="20"/>
      <c r="AJ798" s="20"/>
      <c r="AK798" s="20"/>
      <c r="AL798" s="20"/>
      <c r="AM798" s="20"/>
      <c r="AN798" s="20"/>
      <c r="AO798" s="20"/>
      <c r="AP798" s="20"/>
      <c r="AQ798" s="20"/>
      <c r="AR798" s="20"/>
      <c r="AS798" s="20"/>
      <c r="AT798" s="20"/>
      <c r="AU798" s="20"/>
      <c r="AV798" s="20"/>
      <c r="AW798" s="20"/>
      <c r="AX798" s="20"/>
      <c r="AY798" s="20"/>
      <c r="AZ798" s="20"/>
      <c r="BA798" s="20"/>
      <c r="BB798" s="20"/>
      <c r="BC798" s="20"/>
      <c r="BD798" s="20"/>
      <c r="BE798" s="20"/>
      <c r="BF798" s="20"/>
      <c r="BG798" s="20"/>
      <c r="BH798" s="20"/>
      <c r="BI798" s="20"/>
      <c r="BJ798" s="20"/>
      <c r="BK798" s="20"/>
      <c r="BL798" s="20"/>
      <c r="BM798" s="20"/>
      <c r="BN798" s="20"/>
      <c r="BO798" s="20"/>
      <c r="BP798" s="20"/>
      <c r="BQ798" s="20"/>
      <c r="BR798" s="20"/>
      <c r="BS798" s="20"/>
      <c r="BT798" s="20"/>
      <c r="BU798" s="20"/>
      <c r="BV798" s="20"/>
      <c r="BW798" s="20"/>
      <c r="BX798" s="20"/>
      <c r="BY798" s="20"/>
      <c r="BZ798" s="20"/>
      <c r="CA798" s="20"/>
      <c r="CB798" s="20"/>
      <c r="CC798" s="20"/>
      <c r="CD798" s="20"/>
      <c r="CE798" s="20"/>
      <c r="CF798" s="20"/>
      <c r="CG798" s="20"/>
    </row>
    <row r="799" spans="1:85" ht="15" customHeight="1" x14ac:dyDescent="0.25">
      <c r="A799" s="53"/>
      <c r="B799" s="156"/>
      <c r="C799" s="156"/>
      <c r="D799" s="156"/>
      <c r="E799" s="156"/>
      <c r="F799" s="156"/>
      <c r="G799" s="156"/>
      <c r="H799" s="156"/>
      <c r="I799" s="156"/>
      <c r="J799" s="74"/>
      <c r="K799" s="21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  <c r="AI799" s="20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  <c r="BA799" s="20"/>
      <c r="BB799" s="20"/>
      <c r="BC799" s="20"/>
      <c r="BD799" s="20"/>
      <c r="BE799" s="20"/>
      <c r="BF799" s="20"/>
      <c r="BG799" s="20"/>
      <c r="BH799" s="20"/>
      <c r="BI799" s="20"/>
      <c r="BJ799" s="20"/>
      <c r="BK799" s="20"/>
      <c r="BL799" s="20"/>
      <c r="BM799" s="20"/>
      <c r="BN799" s="20"/>
      <c r="BO799" s="20"/>
      <c r="BP799" s="20"/>
      <c r="BQ799" s="20"/>
      <c r="BR799" s="20"/>
      <c r="BS799" s="20"/>
      <c r="BT799" s="20"/>
      <c r="BU799" s="20"/>
      <c r="BV799" s="20"/>
      <c r="BW799" s="20"/>
      <c r="BX799" s="20"/>
      <c r="BY799" s="20"/>
      <c r="BZ799" s="20"/>
      <c r="CA799" s="20"/>
      <c r="CB799" s="20"/>
      <c r="CC799" s="20"/>
      <c r="CD799" s="20"/>
      <c r="CE799" s="20"/>
      <c r="CF799" s="20"/>
      <c r="CG799" s="20"/>
    </row>
    <row r="800" spans="1:85" ht="15" customHeight="1" x14ac:dyDescent="0.25">
      <c r="A800" s="53"/>
      <c r="B800" s="156"/>
      <c r="C800" s="156"/>
      <c r="D800" s="156"/>
      <c r="E800" s="156"/>
      <c r="F800" s="156"/>
      <c r="G800" s="156"/>
      <c r="H800" s="156"/>
      <c r="I800" s="156"/>
      <c r="J800" s="74"/>
      <c r="K800" s="21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  <c r="AH800" s="20"/>
      <c r="AI800" s="20"/>
      <c r="AJ800" s="20"/>
      <c r="AK800" s="20"/>
      <c r="AL800" s="20"/>
      <c r="AM800" s="20"/>
      <c r="AN800" s="20"/>
      <c r="AO800" s="20"/>
      <c r="AP800" s="20"/>
      <c r="AQ800" s="20"/>
      <c r="AR800" s="20"/>
      <c r="AS800" s="20"/>
      <c r="AT800" s="20"/>
      <c r="AU800" s="20"/>
      <c r="AV800" s="20"/>
      <c r="AW800" s="20"/>
      <c r="AX800" s="20"/>
      <c r="AY800" s="20"/>
      <c r="AZ800" s="20"/>
      <c r="BA800" s="20"/>
      <c r="BB800" s="20"/>
      <c r="BC800" s="20"/>
      <c r="BD800" s="20"/>
      <c r="BE800" s="20"/>
      <c r="BF800" s="20"/>
      <c r="BG800" s="20"/>
      <c r="BH800" s="20"/>
      <c r="BI800" s="20"/>
      <c r="BJ800" s="20"/>
      <c r="BK800" s="20"/>
      <c r="BL800" s="20"/>
      <c r="BM800" s="20"/>
      <c r="BN800" s="20"/>
      <c r="BO800" s="20"/>
      <c r="BP800" s="20"/>
      <c r="BQ800" s="20"/>
      <c r="BR800" s="20"/>
      <c r="BS800" s="20"/>
      <c r="BT800" s="20"/>
      <c r="BU800" s="20"/>
      <c r="BV800" s="20"/>
      <c r="BW800" s="20"/>
      <c r="BX800" s="20"/>
      <c r="BY800" s="20"/>
      <c r="BZ800" s="20"/>
      <c r="CA800" s="20"/>
      <c r="CB800" s="20"/>
      <c r="CC800" s="20"/>
      <c r="CD800" s="20"/>
      <c r="CE800" s="20"/>
      <c r="CF800" s="20"/>
      <c r="CG800" s="20"/>
    </row>
    <row r="801" spans="1:85" ht="15" customHeight="1" x14ac:dyDescent="0.25">
      <c r="A801" s="53"/>
      <c r="B801" s="156"/>
      <c r="C801" s="156"/>
      <c r="D801" s="156"/>
      <c r="E801" s="156"/>
      <c r="F801" s="156"/>
      <c r="G801" s="156"/>
      <c r="H801" s="156"/>
      <c r="I801" s="156"/>
      <c r="J801" s="74"/>
      <c r="K801" s="21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  <c r="AH801" s="20"/>
      <c r="AI801" s="20"/>
      <c r="AJ801" s="20"/>
      <c r="AK801" s="20"/>
      <c r="AL801" s="20"/>
      <c r="AM801" s="20"/>
      <c r="AN801" s="20"/>
      <c r="AO801" s="20"/>
      <c r="AP801" s="20"/>
      <c r="AQ801" s="20"/>
      <c r="AR801" s="20"/>
      <c r="AS801" s="20"/>
      <c r="AT801" s="20"/>
      <c r="AU801" s="20"/>
      <c r="AV801" s="20"/>
      <c r="AW801" s="20"/>
      <c r="AX801" s="20"/>
      <c r="AY801" s="20"/>
      <c r="AZ801" s="20"/>
      <c r="BA801" s="20"/>
      <c r="BB801" s="20"/>
      <c r="BC801" s="20"/>
      <c r="BD801" s="20"/>
      <c r="BE801" s="20"/>
      <c r="BF801" s="20"/>
      <c r="BG801" s="20"/>
      <c r="BH801" s="20"/>
      <c r="BI801" s="20"/>
      <c r="BJ801" s="20"/>
      <c r="BK801" s="20"/>
      <c r="BL801" s="20"/>
      <c r="BM801" s="20"/>
      <c r="BN801" s="20"/>
      <c r="BO801" s="20"/>
      <c r="BP801" s="20"/>
      <c r="BQ801" s="20"/>
      <c r="BR801" s="20"/>
      <c r="BS801" s="20"/>
      <c r="BT801" s="20"/>
      <c r="BU801" s="20"/>
      <c r="BV801" s="20"/>
      <c r="BW801" s="20"/>
      <c r="BX801" s="20"/>
      <c r="BY801" s="20"/>
      <c r="BZ801" s="20"/>
      <c r="CA801" s="20"/>
      <c r="CB801" s="20"/>
      <c r="CC801" s="20"/>
      <c r="CD801" s="20"/>
      <c r="CE801" s="20"/>
      <c r="CF801" s="20"/>
      <c r="CG801" s="20"/>
    </row>
    <row r="802" spans="1:85" ht="15" customHeight="1" x14ac:dyDescent="0.25">
      <c r="A802" s="53"/>
      <c r="B802" s="156"/>
      <c r="C802" s="156"/>
      <c r="D802" s="156"/>
      <c r="E802" s="156"/>
      <c r="F802" s="156"/>
      <c r="G802" s="156"/>
      <c r="H802" s="156"/>
      <c r="I802" s="156"/>
      <c r="J802" s="74"/>
      <c r="K802" s="21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  <c r="AH802" s="20"/>
      <c r="AI802" s="20"/>
      <c r="AJ802" s="20"/>
      <c r="AK802" s="20"/>
      <c r="AL802" s="20"/>
      <c r="AM802" s="20"/>
      <c r="AN802" s="20"/>
      <c r="AO802" s="20"/>
      <c r="AP802" s="20"/>
      <c r="AQ802" s="20"/>
      <c r="AR802" s="20"/>
      <c r="AS802" s="20"/>
      <c r="AT802" s="20"/>
      <c r="AU802" s="20"/>
      <c r="AV802" s="20"/>
      <c r="AW802" s="20"/>
      <c r="AX802" s="20"/>
      <c r="AY802" s="20"/>
      <c r="AZ802" s="20"/>
      <c r="BA802" s="20"/>
      <c r="BB802" s="20"/>
      <c r="BC802" s="20"/>
      <c r="BD802" s="20"/>
      <c r="BE802" s="20"/>
      <c r="BF802" s="20"/>
      <c r="BG802" s="20"/>
      <c r="BH802" s="20"/>
      <c r="BI802" s="20"/>
      <c r="BJ802" s="20"/>
      <c r="BK802" s="20"/>
      <c r="BL802" s="20"/>
      <c r="BM802" s="20"/>
      <c r="BN802" s="20"/>
      <c r="BO802" s="20"/>
      <c r="BP802" s="20"/>
      <c r="BQ802" s="20"/>
      <c r="BR802" s="20"/>
      <c r="BS802" s="20"/>
      <c r="BT802" s="20"/>
      <c r="BU802" s="20"/>
      <c r="BV802" s="20"/>
      <c r="BW802" s="20"/>
      <c r="BX802" s="20"/>
      <c r="BY802" s="20"/>
      <c r="BZ802" s="20"/>
      <c r="CA802" s="20"/>
      <c r="CB802" s="20"/>
      <c r="CC802" s="20"/>
      <c r="CD802" s="20"/>
      <c r="CE802" s="20"/>
      <c r="CF802" s="20"/>
      <c r="CG802" s="20"/>
    </row>
    <row r="803" spans="1:85" ht="15" customHeight="1" x14ac:dyDescent="0.25">
      <c r="A803" s="53"/>
      <c r="B803" s="156"/>
      <c r="C803" s="156"/>
      <c r="D803" s="156"/>
      <c r="E803" s="156"/>
      <c r="F803" s="156"/>
      <c r="G803" s="156"/>
      <c r="H803" s="156"/>
      <c r="I803" s="156"/>
      <c r="J803" s="74"/>
      <c r="K803" s="21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  <c r="AH803" s="20"/>
      <c r="AI803" s="20"/>
      <c r="AJ803" s="20"/>
      <c r="AK803" s="20"/>
      <c r="AL803" s="20"/>
      <c r="AM803" s="20"/>
      <c r="AN803" s="20"/>
      <c r="AO803" s="20"/>
      <c r="AP803" s="20"/>
      <c r="AQ803" s="20"/>
      <c r="AR803" s="20"/>
      <c r="AS803" s="20"/>
      <c r="AT803" s="20"/>
      <c r="AU803" s="20"/>
      <c r="AV803" s="20"/>
      <c r="AW803" s="20"/>
      <c r="AX803" s="20"/>
      <c r="AY803" s="20"/>
      <c r="AZ803" s="20"/>
      <c r="BA803" s="20"/>
      <c r="BB803" s="20"/>
      <c r="BC803" s="20"/>
      <c r="BD803" s="20"/>
      <c r="BE803" s="20"/>
      <c r="BF803" s="20"/>
      <c r="BG803" s="20"/>
      <c r="BH803" s="20"/>
      <c r="BI803" s="20"/>
      <c r="BJ803" s="20"/>
      <c r="BK803" s="20"/>
      <c r="BL803" s="20"/>
      <c r="BM803" s="20"/>
      <c r="BN803" s="20"/>
      <c r="BO803" s="20"/>
      <c r="BP803" s="20"/>
      <c r="BQ803" s="20"/>
      <c r="BR803" s="20"/>
      <c r="BS803" s="20"/>
      <c r="BT803" s="20"/>
      <c r="BU803" s="20"/>
      <c r="BV803" s="20"/>
      <c r="BW803" s="20"/>
      <c r="BX803" s="20"/>
      <c r="BY803" s="20"/>
      <c r="BZ803" s="20"/>
      <c r="CA803" s="20"/>
      <c r="CB803" s="20"/>
      <c r="CC803" s="20"/>
      <c r="CD803" s="20"/>
      <c r="CE803" s="20"/>
      <c r="CF803" s="20"/>
      <c r="CG803" s="20"/>
    </row>
    <row r="804" spans="1:85" ht="15" customHeight="1" x14ac:dyDescent="0.25">
      <c r="A804" s="53"/>
      <c r="B804" s="156"/>
      <c r="C804" s="156"/>
      <c r="D804" s="156"/>
      <c r="E804" s="156"/>
      <c r="F804" s="156"/>
      <c r="G804" s="156"/>
      <c r="H804" s="156"/>
      <c r="I804" s="156"/>
      <c r="J804" s="74"/>
      <c r="K804" s="21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  <c r="AH804" s="20"/>
      <c r="AI804" s="20"/>
      <c r="AJ804" s="20"/>
      <c r="AK804" s="20"/>
      <c r="AL804" s="20"/>
      <c r="AM804" s="20"/>
      <c r="AN804" s="20"/>
      <c r="AO804" s="20"/>
      <c r="AP804" s="20"/>
      <c r="AQ804" s="20"/>
      <c r="AR804" s="20"/>
      <c r="AS804" s="20"/>
      <c r="AT804" s="20"/>
      <c r="AU804" s="20"/>
      <c r="AV804" s="20"/>
      <c r="AW804" s="20"/>
      <c r="AX804" s="20"/>
      <c r="AY804" s="20"/>
      <c r="AZ804" s="20"/>
      <c r="BA804" s="20"/>
      <c r="BB804" s="20"/>
      <c r="BC804" s="20"/>
      <c r="BD804" s="20"/>
      <c r="BE804" s="20"/>
      <c r="BF804" s="20"/>
      <c r="BG804" s="20"/>
      <c r="BH804" s="20"/>
      <c r="BI804" s="20"/>
      <c r="BJ804" s="20"/>
      <c r="BK804" s="20"/>
      <c r="BL804" s="20"/>
      <c r="BM804" s="20"/>
      <c r="BN804" s="20"/>
      <c r="BO804" s="20"/>
      <c r="BP804" s="20"/>
      <c r="BQ804" s="20"/>
      <c r="BR804" s="20"/>
      <c r="BS804" s="20"/>
      <c r="BT804" s="20"/>
      <c r="BU804" s="20"/>
      <c r="BV804" s="20"/>
      <c r="BW804" s="20"/>
      <c r="BX804" s="20"/>
      <c r="BY804" s="20"/>
      <c r="BZ804" s="20"/>
      <c r="CA804" s="20"/>
      <c r="CB804" s="20"/>
      <c r="CC804" s="20"/>
      <c r="CD804" s="20"/>
      <c r="CE804" s="20"/>
      <c r="CF804" s="20"/>
      <c r="CG804" s="20"/>
    </row>
    <row r="805" spans="1:85" ht="15" customHeight="1" x14ac:dyDescent="0.25">
      <c r="A805" s="53"/>
      <c r="B805" s="156"/>
      <c r="C805" s="156"/>
      <c r="D805" s="156"/>
      <c r="E805" s="156"/>
      <c r="F805" s="156"/>
      <c r="G805" s="156"/>
      <c r="H805" s="156"/>
      <c r="I805" s="156"/>
      <c r="J805" s="74"/>
      <c r="K805" s="21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  <c r="AI805" s="20"/>
      <c r="AJ805" s="20"/>
      <c r="AK805" s="20"/>
      <c r="AL805" s="20"/>
      <c r="AM805" s="20"/>
      <c r="AN805" s="20"/>
      <c r="AO805" s="20"/>
      <c r="AP805" s="20"/>
      <c r="AQ805" s="20"/>
      <c r="AR805" s="20"/>
      <c r="AS805" s="20"/>
      <c r="AT805" s="20"/>
      <c r="AU805" s="20"/>
      <c r="AV805" s="20"/>
      <c r="AW805" s="20"/>
      <c r="AX805" s="20"/>
      <c r="AY805" s="20"/>
      <c r="AZ805" s="20"/>
      <c r="BA805" s="20"/>
      <c r="BB805" s="20"/>
      <c r="BC805" s="20"/>
      <c r="BD805" s="20"/>
      <c r="BE805" s="20"/>
      <c r="BF805" s="20"/>
      <c r="BG805" s="20"/>
      <c r="BH805" s="20"/>
      <c r="BI805" s="20"/>
      <c r="BJ805" s="20"/>
      <c r="BK805" s="20"/>
      <c r="BL805" s="20"/>
      <c r="BM805" s="20"/>
      <c r="BN805" s="20"/>
      <c r="BO805" s="20"/>
      <c r="BP805" s="20"/>
      <c r="BQ805" s="20"/>
      <c r="BR805" s="20"/>
      <c r="BS805" s="20"/>
      <c r="BT805" s="20"/>
      <c r="BU805" s="20"/>
      <c r="BV805" s="20"/>
      <c r="BW805" s="20"/>
      <c r="BX805" s="20"/>
      <c r="BY805" s="20"/>
      <c r="BZ805" s="20"/>
      <c r="CA805" s="20"/>
      <c r="CB805" s="20"/>
      <c r="CC805" s="20"/>
      <c r="CD805" s="20"/>
      <c r="CE805" s="20"/>
      <c r="CF805" s="20"/>
      <c r="CG805" s="20"/>
    </row>
    <row r="806" spans="1:85" ht="15" customHeight="1" x14ac:dyDescent="0.25">
      <c r="A806" s="53"/>
      <c r="B806" s="156"/>
      <c r="C806" s="156"/>
      <c r="D806" s="156"/>
      <c r="E806" s="156"/>
      <c r="F806" s="156"/>
      <c r="G806" s="156"/>
      <c r="H806" s="156"/>
      <c r="I806" s="156"/>
      <c r="J806" s="74"/>
      <c r="K806" s="21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  <c r="AI806" s="20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  <c r="BA806" s="20"/>
      <c r="BB806" s="20"/>
      <c r="BC806" s="20"/>
      <c r="BD806" s="20"/>
      <c r="BE806" s="20"/>
      <c r="BF806" s="20"/>
      <c r="BG806" s="20"/>
      <c r="BH806" s="20"/>
      <c r="BI806" s="20"/>
      <c r="BJ806" s="20"/>
      <c r="BK806" s="20"/>
      <c r="BL806" s="20"/>
      <c r="BM806" s="20"/>
      <c r="BN806" s="20"/>
      <c r="BO806" s="20"/>
      <c r="BP806" s="20"/>
      <c r="BQ806" s="20"/>
      <c r="BR806" s="20"/>
      <c r="BS806" s="20"/>
      <c r="BT806" s="20"/>
      <c r="BU806" s="20"/>
      <c r="BV806" s="20"/>
      <c r="BW806" s="20"/>
      <c r="BX806" s="20"/>
      <c r="BY806" s="20"/>
      <c r="BZ806" s="20"/>
      <c r="CA806" s="20"/>
      <c r="CB806" s="20"/>
      <c r="CC806" s="20"/>
      <c r="CD806" s="20"/>
      <c r="CE806" s="20"/>
      <c r="CF806" s="20"/>
      <c r="CG806" s="20"/>
    </row>
    <row r="807" spans="1:85" ht="15" customHeight="1" x14ac:dyDescent="0.25">
      <c r="A807" s="53"/>
      <c r="B807" s="156"/>
      <c r="C807" s="156"/>
      <c r="D807" s="156"/>
      <c r="E807" s="156"/>
      <c r="F807" s="156"/>
      <c r="G807" s="156"/>
      <c r="H807" s="156"/>
      <c r="I807" s="156"/>
      <c r="J807" s="74"/>
      <c r="K807" s="21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  <c r="AH807" s="20"/>
      <c r="AI807" s="20"/>
      <c r="AJ807" s="20"/>
      <c r="AK807" s="20"/>
      <c r="AL807" s="20"/>
      <c r="AM807" s="20"/>
      <c r="AN807" s="20"/>
      <c r="AO807" s="20"/>
      <c r="AP807" s="20"/>
      <c r="AQ807" s="20"/>
      <c r="AR807" s="20"/>
      <c r="AS807" s="20"/>
      <c r="AT807" s="20"/>
      <c r="AU807" s="20"/>
      <c r="AV807" s="20"/>
      <c r="AW807" s="20"/>
      <c r="AX807" s="20"/>
      <c r="AY807" s="20"/>
      <c r="AZ807" s="20"/>
      <c r="BA807" s="20"/>
      <c r="BB807" s="20"/>
      <c r="BC807" s="20"/>
      <c r="BD807" s="20"/>
      <c r="BE807" s="20"/>
      <c r="BF807" s="20"/>
      <c r="BG807" s="20"/>
      <c r="BH807" s="20"/>
      <c r="BI807" s="20"/>
      <c r="BJ807" s="20"/>
      <c r="BK807" s="20"/>
      <c r="BL807" s="20"/>
      <c r="BM807" s="20"/>
      <c r="BN807" s="20"/>
      <c r="BO807" s="20"/>
      <c r="BP807" s="20"/>
      <c r="BQ807" s="20"/>
      <c r="BR807" s="20"/>
      <c r="BS807" s="20"/>
      <c r="BT807" s="20"/>
      <c r="BU807" s="20"/>
      <c r="BV807" s="20"/>
      <c r="BW807" s="20"/>
      <c r="BX807" s="20"/>
      <c r="BY807" s="20"/>
      <c r="BZ807" s="20"/>
      <c r="CA807" s="20"/>
      <c r="CB807" s="20"/>
      <c r="CC807" s="20"/>
      <c r="CD807" s="20"/>
      <c r="CE807" s="20"/>
      <c r="CF807" s="20"/>
      <c r="CG807" s="20"/>
    </row>
    <row r="808" spans="1:85" ht="15" customHeight="1" x14ac:dyDescent="0.25">
      <c r="A808" s="53"/>
      <c r="B808" s="156"/>
      <c r="C808" s="156"/>
      <c r="D808" s="156"/>
      <c r="E808" s="156"/>
      <c r="F808" s="156"/>
      <c r="G808" s="156"/>
      <c r="H808" s="156"/>
      <c r="I808" s="156"/>
      <c r="J808" s="74"/>
      <c r="K808" s="21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  <c r="AH808" s="20"/>
      <c r="AI808" s="20"/>
      <c r="AJ808" s="20"/>
      <c r="AK808" s="20"/>
      <c r="AL808" s="20"/>
      <c r="AM808" s="20"/>
      <c r="AN808" s="20"/>
      <c r="AO808" s="20"/>
      <c r="AP808" s="20"/>
      <c r="AQ808" s="20"/>
      <c r="AR808" s="20"/>
      <c r="AS808" s="20"/>
      <c r="AT808" s="20"/>
      <c r="AU808" s="20"/>
      <c r="AV808" s="20"/>
      <c r="AW808" s="20"/>
      <c r="AX808" s="20"/>
      <c r="AY808" s="20"/>
      <c r="AZ808" s="20"/>
      <c r="BA808" s="20"/>
      <c r="BB808" s="20"/>
      <c r="BC808" s="20"/>
      <c r="BD808" s="20"/>
      <c r="BE808" s="20"/>
      <c r="BF808" s="20"/>
      <c r="BG808" s="20"/>
      <c r="BH808" s="20"/>
      <c r="BI808" s="20"/>
      <c r="BJ808" s="20"/>
      <c r="BK808" s="20"/>
      <c r="BL808" s="20"/>
      <c r="BM808" s="20"/>
      <c r="BN808" s="20"/>
      <c r="BO808" s="20"/>
      <c r="BP808" s="20"/>
      <c r="BQ808" s="20"/>
      <c r="BR808" s="20"/>
      <c r="BS808" s="20"/>
      <c r="BT808" s="20"/>
      <c r="BU808" s="20"/>
      <c r="BV808" s="20"/>
      <c r="BW808" s="20"/>
      <c r="BX808" s="20"/>
      <c r="BY808" s="20"/>
      <c r="BZ808" s="20"/>
      <c r="CA808" s="20"/>
      <c r="CB808" s="20"/>
      <c r="CC808" s="20"/>
      <c r="CD808" s="20"/>
      <c r="CE808" s="20"/>
      <c r="CF808" s="20"/>
      <c r="CG808" s="20"/>
    </row>
    <row r="809" spans="1:85" ht="15" customHeight="1" x14ac:dyDescent="0.25">
      <c r="A809" s="53"/>
      <c r="B809" s="156"/>
      <c r="C809" s="156"/>
      <c r="D809" s="156"/>
      <c r="E809" s="156"/>
      <c r="F809" s="156"/>
      <c r="G809" s="156"/>
      <c r="H809" s="156"/>
      <c r="I809" s="156"/>
      <c r="J809" s="74"/>
      <c r="K809" s="21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  <c r="AH809" s="20"/>
      <c r="AI809" s="20"/>
      <c r="AJ809" s="20"/>
      <c r="AK809" s="20"/>
      <c r="AL809" s="20"/>
      <c r="AM809" s="20"/>
      <c r="AN809" s="20"/>
      <c r="AO809" s="20"/>
      <c r="AP809" s="20"/>
      <c r="AQ809" s="20"/>
      <c r="AR809" s="20"/>
      <c r="AS809" s="20"/>
      <c r="AT809" s="20"/>
      <c r="AU809" s="20"/>
      <c r="AV809" s="20"/>
      <c r="AW809" s="20"/>
      <c r="AX809" s="20"/>
      <c r="AY809" s="20"/>
      <c r="AZ809" s="20"/>
      <c r="BA809" s="20"/>
      <c r="BB809" s="20"/>
      <c r="BC809" s="20"/>
      <c r="BD809" s="20"/>
      <c r="BE809" s="20"/>
      <c r="BF809" s="20"/>
      <c r="BG809" s="20"/>
      <c r="BH809" s="20"/>
      <c r="BI809" s="20"/>
      <c r="BJ809" s="20"/>
      <c r="BK809" s="20"/>
      <c r="BL809" s="20"/>
      <c r="BM809" s="20"/>
      <c r="BN809" s="20"/>
      <c r="BO809" s="20"/>
      <c r="BP809" s="20"/>
      <c r="BQ809" s="20"/>
      <c r="BR809" s="20"/>
      <c r="BS809" s="20"/>
      <c r="BT809" s="20"/>
      <c r="BU809" s="20"/>
      <c r="BV809" s="20"/>
      <c r="BW809" s="20"/>
      <c r="BX809" s="20"/>
      <c r="BY809" s="20"/>
      <c r="BZ809" s="20"/>
      <c r="CA809" s="20"/>
      <c r="CB809" s="20"/>
      <c r="CC809" s="20"/>
      <c r="CD809" s="20"/>
      <c r="CE809" s="20"/>
      <c r="CF809" s="20"/>
      <c r="CG809" s="20"/>
    </row>
    <row r="810" spans="1:85" ht="15" customHeight="1" x14ac:dyDescent="0.25">
      <c r="A810" s="53"/>
      <c r="B810" s="156"/>
      <c r="C810" s="156"/>
      <c r="D810" s="156"/>
      <c r="E810" s="156"/>
      <c r="F810" s="156"/>
      <c r="G810" s="156"/>
      <c r="H810" s="156"/>
      <c r="I810" s="156"/>
      <c r="J810" s="74"/>
      <c r="K810" s="21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  <c r="AH810" s="20"/>
      <c r="AI810" s="20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0"/>
      <c r="AW810" s="20"/>
      <c r="AX810" s="20"/>
      <c r="AY810" s="20"/>
      <c r="AZ810" s="20"/>
      <c r="BA810" s="20"/>
      <c r="BB810" s="20"/>
      <c r="BC810" s="20"/>
      <c r="BD810" s="20"/>
      <c r="BE810" s="20"/>
      <c r="BF810" s="20"/>
      <c r="BG810" s="20"/>
      <c r="BH810" s="20"/>
      <c r="BI810" s="20"/>
      <c r="BJ810" s="20"/>
      <c r="BK810" s="20"/>
      <c r="BL810" s="20"/>
      <c r="BM810" s="20"/>
      <c r="BN810" s="20"/>
      <c r="BO810" s="20"/>
      <c r="BP810" s="20"/>
      <c r="BQ810" s="20"/>
      <c r="BR810" s="20"/>
      <c r="BS810" s="20"/>
      <c r="BT810" s="20"/>
      <c r="BU810" s="20"/>
      <c r="BV810" s="20"/>
      <c r="BW810" s="20"/>
      <c r="BX810" s="20"/>
      <c r="BY810" s="20"/>
      <c r="BZ810" s="20"/>
      <c r="CA810" s="20"/>
      <c r="CB810" s="20"/>
      <c r="CC810" s="20"/>
      <c r="CD810" s="20"/>
      <c r="CE810" s="20"/>
      <c r="CF810" s="20"/>
      <c r="CG810" s="20"/>
    </row>
    <row r="811" spans="1:85" ht="15" customHeight="1" x14ac:dyDescent="0.25">
      <c r="A811" s="53"/>
      <c r="B811" s="156"/>
      <c r="C811" s="156"/>
      <c r="D811" s="156"/>
      <c r="E811" s="156"/>
      <c r="F811" s="156"/>
      <c r="G811" s="156"/>
      <c r="H811" s="156"/>
      <c r="I811" s="156"/>
      <c r="J811" s="74"/>
      <c r="K811" s="21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0"/>
      <c r="AW811" s="20"/>
      <c r="AX811" s="20"/>
      <c r="AY811" s="20"/>
      <c r="AZ811" s="20"/>
      <c r="BA811" s="20"/>
      <c r="BB811" s="20"/>
      <c r="BC811" s="20"/>
      <c r="BD811" s="20"/>
      <c r="BE811" s="20"/>
      <c r="BF811" s="20"/>
      <c r="BG811" s="20"/>
      <c r="BH811" s="20"/>
      <c r="BI811" s="20"/>
      <c r="BJ811" s="20"/>
      <c r="BK811" s="20"/>
      <c r="BL811" s="20"/>
      <c r="BM811" s="20"/>
      <c r="BN811" s="20"/>
      <c r="BO811" s="20"/>
      <c r="BP811" s="20"/>
      <c r="BQ811" s="20"/>
      <c r="BR811" s="20"/>
      <c r="BS811" s="20"/>
      <c r="BT811" s="20"/>
      <c r="BU811" s="20"/>
      <c r="BV811" s="20"/>
      <c r="BW811" s="20"/>
      <c r="BX811" s="20"/>
      <c r="BY811" s="20"/>
      <c r="BZ811" s="20"/>
      <c r="CA811" s="20"/>
      <c r="CB811" s="20"/>
      <c r="CC811" s="20"/>
      <c r="CD811" s="20"/>
      <c r="CE811" s="20"/>
      <c r="CF811" s="20"/>
      <c r="CG811" s="20"/>
    </row>
    <row r="812" spans="1:85" ht="15" customHeight="1" x14ac:dyDescent="0.25">
      <c r="A812" s="53"/>
      <c r="B812" s="156"/>
      <c r="C812" s="156"/>
      <c r="D812" s="156"/>
      <c r="E812" s="156"/>
      <c r="F812" s="156"/>
      <c r="G812" s="156"/>
      <c r="H812" s="156"/>
      <c r="I812" s="156"/>
      <c r="J812" s="74"/>
      <c r="K812" s="21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  <c r="AI812" s="20"/>
      <c r="AJ812" s="20"/>
      <c r="AK812" s="20"/>
      <c r="AL812" s="20"/>
      <c r="AM812" s="20"/>
      <c r="AN812" s="20"/>
      <c r="AO812" s="20"/>
      <c r="AP812" s="20"/>
      <c r="AQ812" s="20"/>
      <c r="AR812" s="20"/>
      <c r="AS812" s="20"/>
      <c r="AT812" s="20"/>
      <c r="AU812" s="20"/>
      <c r="AV812" s="20"/>
      <c r="AW812" s="20"/>
      <c r="AX812" s="20"/>
      <c r="AY812" s="20"/>
      <c r="AZ812" s="20"/>
      <c r="BA812" s="20"/>
      <c r="BB812" s="20"/>
      <c r="BC812" s="20"/>
      <c r="BD812" s="20"/>
      <c r="BE812" s="20"/>
      <c r="BF812" s="20"/>
      <c r="BG812" s="20"/>
      <c r="BH812" s="20"/>
      <c r="BI812" s="20"/>
      <c r="BJ812" s="20"/>
      <c r="BK812" s="20"/>
      <c r="BL812" s="20"/>
      <c r="BM812" s="20"/>
      <c r="BN812" s="20"/>
      <c r="BO812" s="20"/>
      <c r="BP812" s="20"/>
      <c r="BQ812" s="20"/>
      <c r="BR812" s="20"/>
      <c r="BS812" s="20"/>
      <c r="BT812" s="20"/>
      <c r="BU812" s="20"/>
      <c r="BV812" s="20"/>
      <c r="BW812" s="20"/>
      <c r="BX812" s="20"/>
      <c r="BY812" s="20"/>
      <c r="BZ812" s="20"/>
      <c r="CA812" s="20"/>
      <c r="CB812" s="20"/>
      <c r="CC812" s="20"/>
      <c r="CD812" s="20"/>
      <c r="CE812" s="20"/>
      <c r="CF812" s="20"/>
      <c r="CG812" s="20"/>
    </row>
    <row r="813" spans="1:85" ht="15" customHeight="1" x14ac:dyDescent="0.25">
      <c r="A813" s="53"/>
      <c r="B813" s="156"/>
      <c r="C813" s="156"/>
      <c r="D813" s="156"/>
      <c r="E813" s="156"/>
      <c r="F813" s="156"/>
      <c r="G813" s="156"/>
      <c r="H813" s="156"/>
      <c r="I813" s="156"/>
      <c r="J813" s="74"/>
      <c r="K813" s="21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  <c r="AH813" s="20"/>
      <c r="AI813" s="20"/>
      <c r="AJ813" s="20"/>
      <c r="AK813" s="20"/>
      <c r="AL813" s="20"/>
      <c r="AM813" s="20"/>
      <c r="AN813" s="20"/>
      <c r="AO813" s="20"/>
      <c r="AP813" s="20"/>
      <c r="AQ813" s="20"/>
      <c r="AR813" s="20"/>
      <c r="AS813" s="20"/>
      <c r="AT813" s="20"/>
      <c r="AU813" s="20"/>
      <c r="AV813" s="20"/>
      <c r="AW813" s="20"/>
      <c r="AX813" s="20"/>
      <c r="AY813" s="20"/>
      <c r="AZ813" s="20"/>
      <c r="BA813" s="20"/>
      <c r="BB813" s="20"/>
      <c r="BC813" s="20"/>
      <c r="BD813" s="20"/>
      <c r="BE813" s="20"/>
      <c r="BF813" s="20"/>
      <c r="BG813" s="20"/>
      <c r="BH813" s="20"/>
      <c r="BI813" s="20"/>
      <c r="BJ813" s="20"/>
      <c r="BK813" s="20"/>
      <c r="BL813" s="20"/>
      <c r="BM813" s="20"/>
      <c r="BN813" s="20"/>
      <c r="BO813" s="20"/>
      <c r="BP813" s="20"/>
      <c r="BQ813" s="20"/>
      <c r="BR813" s="20"/>
      <c r="BS813" s="20"/>
      <c r="BT813" s="20"/>
      <c r="BU813" s="20"/>
      <c r="BV813" s="20"/>
      <c r="BW813" s="20"/>
      <c r="BX813" s="20"/>
      <c r="BY813" s="20"/>
      <c r="BZ813" s="20"/>
      <c r="CA813" s="20"/>
      <c r="CB813" s="20"/>
      <c r="CC813" s="20"/>
      <c r="CD813" s="20"/>
      <c r="CE813" s="20"/>
      <c r="CF813" s="20"/>
      <c r="CG813" s="20"/>
    </row>
    <row r="814" spans="1:85" ht="15" customHeight="1" x14ac:dyDescent="0.25">
      <c r="A814" s="53"/>
      <c r="B814" s="156"/>
      <c r="C814" s="156"/>
      <c r="D814" s="156"/>
      <c r="E814" s="156"/>
      <c r="F814" s="156"/>
      <c r="G814" s="156"/>
      <c r="H814" s="156"/>
      <c r="I814" s="156"/>
      <c r="J814" s="74"/>
      <c r="K814" s="21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0"/>
      <c r="AW814" s="20"/>
      <c r="AX814" s="20"/>
      <c r="AY814" s="20"/>
      <c r="AZ814" s="20"/>
      <c r="BA814" s="20"/>
      <c r="BB814" s="20"/>
      <c r="BC814" s="20"/>
      <c r="BD814" s="20"/>
      <c r="BE814" s="20"/>
      <c r="BF814" s="20"/>
      <c r="BG814" s="20"/>
      <c r="BH814" s="20"/>
      <c r="BI814" s="20"/>
      <c r="BJ814" s="20"/>
      <c r="BK814" s="20"/>
      <c r="BL814" s="20"/>
      <c r="BM814" s="20"/>
      <c r="BN814" s="20"/>
      <c r="BO814" s="20"/>
      <c r="BP814" s="20"/>
      <c r="BQ814" s="20"/>
      <c r="BR814" s="20"/>
      <c r="BS814" s="20"/>
      <c r="BT814" s="20"/>
      <c r="BU814" s="20"/>
      <c r="BV814" s="20"/>
      <c r="BW814" s="20"/>
      <c r="BX814" s="20"/>
      <c r="BY814" s="20"/>
      <c r="BZ814" s="20"/>
      <c r="CA814" s="20"/>
      <c r="CB814" s="20"/>
      <c r="CC814" s="20"/>
      <c r="CD814" s="20"/>
      <c r="CE814" s="20"/>
      <c r="CF814" s="20"/>
      <c r="CG814" s="20"/>
    </row>
    <row r="815" spans="1:85" ht="15" customHeight="1" x14ac:dyDescent="0.25">
      <c r="A815" s="53"/>
      <c r="B815" s="156"/>
      <c r="C815" s="156"/>
      <c r="D815" s="156"/>
      <c r="E815" s="156"/>
      <c r="F815" s="156"/>
      <c r="G815" s="156"/>
      <c r="H815" s="156"/>
      <c r="I815" s="156"/>
      <c r="J815" s="74"/>
      <c r="K815" s="21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  <c r="AH815" s="20"/>
      <c r="AI815" s="20"/>
      <c r="AJ815" s="20"/>
      <c r="AK815" s="20"/>
      <c r="AL815" s="20"/>
      <c r="AM815" s="20"/>
      <c r="AN815" s="20"/>
      <c r="AO815" s="20"/>
      <c r="AP815" s="20"/>
      <c r="AQ815" s="20"/>
      <c r="AR815" s="20"/>
      <c r="AS815" s="20"/>
      <c r="AT815" s="20"/>
      <c r="AU815" s="20"/>
      <c r="AV815" s="20"/>
      <c r="AW815" s="20"/>
      <c r="AX815" s="20"/>
      <c r="AY815" s="20"/>
      <c r="AZ815" s="20"/>
      <c r="BA815" s="20"/>
      <c r="BB815" s="20"/>
      <c r="BC815" s="20"/>
      <c r="BD815" s="20"/>
      <c r="BE815" s="20"/>
      <c r="BF815" s="20"/>
      <c r="BG815" s="20"/>
      <c r="BH815" s="20"/>
      <c r="BI815" s="20"/>
      <c r="BJ815" s="20"/>
      <c r="BK815" s="20"/>
      <c r="BL815" s="20"/>
      <c r="BM815" s="20"/>
      <c r="BN815" s="20"/>
      <c r="BO815" s="20"/>
      <c r="BP815" s="20"/>
      <c r="BQ815" s="20"/>
      <c r="BR815" s="20"/>
      <c r="BS815" s="20"/>
      <c r="BT815" s="20"/>
      <c r="BU815" s="20"/>
      <c r="BV815" s="20"/>
      <c r="BW815" s="20"/>
      <c r="BX815" s="20"/>
      <c r="BY815" s="20"/>
      <c r="BZ815" s="20"/>
      <c r="CA815" s="20"/>
      <c r="CB815" s="20"/>
      <c r="CC815" s="20"/>
      <c r="CD815" s="20"/>
      <c r="CE815" s="20"/>
      <c r="CF815" s="20"/>
      <c r="CG815" s="20"/>
    </row>
    <row r="816" spans="1:85" ht="15" customHeight="1" x14ac:dyDescent="0.25">
      <c r="A816" s="53"/>
      <c r="B816" s="156"/>
      <c r="C816" s="156"/>
      <c r="D816" s="156"/>
      <c r="E816" s="156"/>
      <c r="F816" s="156"/>
      <c r="G816" s="156"/>
      <c r="H816" s="156"/>
      <c r="I816" s="156"/>
      <c r="J816" s="74"/>
      <c r="K816" s="21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  <c r="AI816" s="20"/>
      <c r="AJ816" s="20"/>
      <c r="AK816" s="20"/>
      <c r="AL816" s="20"/>
      <c r="AM816" s="20"/>
      <c r="AN816" s="20"/>
      <c r="AO816" s="20"/>
      <c r="AP816" s="20"/>
      <c r="AQ816" s="20"/>
      <c r="AR816" s="20"/>
      <c r="AS816" s="20"/>
      <c r="AT816" s="20"/>
      <c r="AU816" s="20"/>
      <c r="AV816" s="20"/>
      <c r="AW816" s="20"/>
      <c r="AX816" s="20"/>
      <c r="AY816" s="20"/>
      <c r="AZ816" s="20"/>
      <c r="BA816" s="20"/>
      <c r="BB816" s="20"/>
      <c r="BC816" s="20"/>
      <c r="BD816" s="20"/>
      <c r="BE816" s="20"/>
      <c r="BF816" s="20"/>
      <c r="BG816" s="20"/>
      <c r="BH816" s="20"/>
      <c r="BI816" s="20"/>
      <c r="BJ816" s="20"/>
      <c r="BK816" s="20"/>
      <c r="BL816" s="20"/>
      <c r="BM816" s="20"/>
      <c r="BN816" s="20"/>
      <c r="BO816" s="20"/>
      <c r="BP816" s="20"/>
      <c r="BQ816" s="20"/>
      <c r="BR816" s="20"/>
      <c r="BS816" s="20"/>
      <c r="BT816" s="20"/>
      <c r="BU816" s="20"/>
      <c r="BV816" s="20"/>
      <c r="BW816" s="20"/>
      <c r="BX816" s="20"/>
      <c r="BY816" s="20"/>
      <c r="BZ816" s="20"/>
      <c r="CA816" s="20"/>
      <c r="CB816" s="20"/>
      <c r="CC816" s="20"/>
      <c r="CD816" s="20"/>
      <c r="CE816" s="20"/>
      <c r="CF816" s="20"/>
      <c r="CG816" s="20"/>
    </row>
    <row r="817" spans="1:85" ht="15" customHeight="1" x14ac:dyDescent="0.25">
      <c r="A817" s="53"/>
      <c r="B817" s="156"/>
      <c r="C817" s="156"/>
      <c r="D817" s="156"/>
      <c r="E817" s="156"/>
      <c r="F817" s="156"/>
      <c r="G817" s="156"/>
      <c r="H817" s="156"/>
      <c r="I817" s="156"/>
      <c r="J817" s="74"/>
      <c r="K817" s="21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0"/>
      <c r="AW817" s="20"/>
      <c r="AX817" s="20"/>
      <c r="AY817" s="20"/>
      <c r="AZ817" s="20"/>
      <c r="BA817" s="20"/>
      <c r="BB817" s="20"/>
      <c r="BC817" s="20"/>
      <c r="BD817" s="20"/>
      <c r="BE817" s="20"/>
      <c r="BF817" s="20"/>
      <c r="BG817" s="20"/>
      <c r="BH817" s="20"/>
      <c r="BI817" s="20"/>
      <c r="BJ817" s="20"/>
      <c r="BK817" s="20"/>
      <c r="BL817" s="20"/>
      <c r="BM817" s="20"/>
      <c r="BN817" s="20"/>
      <c r="BO817" s="20"/>
      <c r="BP817" s="20"/>
      <c r="BQ817" s="20"/>
      <c r="BR817" s="20"/>
      <c r="BS817" s="20"/>
      <c r="BT817" s="20"/>
      <c r="BU817" s="20"/>
      <c r="BV817" s="20"/>
      <c r="BW817" s="20"/>
      <c r="BX817" s="20"/>
      <c r="BY817" s="20"/>
      <c r="BZ817" s="20"/>
      <c r="CA817" s="20"/>
      <c r="CB817" s="20"/>
      <c r="CC817" s="20"/>
      <c r="CD817" s="20"/>
      <c r="CE817" s="20"/>
      <c r="CF817" s="20"/>
      <c r="CG817" s="20"/>
    </row>
    <row r="818" spans="1:85" ht="15" customHeight="1" x14ac:dyDescent="0.25">
      <c r="A818" s="53"/>
      <c r="B818" s="156"/>
      <c r="C818" s="156"/>
      <c r="D818" s="156"/>
      <c r="E818" s="156"/>
      <c r="F818" s="156"/>
      <c r="G818" s="156"/>
      <c r="H818" s="156"/>
      <c r="I818" s="156"/>
      <c r="J818" s="74"/>
      <c r="K818" s="21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  <c r="AH818" s="20"/>
      <c r="AI818" s="20"/>
      <c r="AJ818" s="20"/>
      <c r="AK818" s="20"/>
      <c r="AL818" s="20"/>
      <c r="AM818" s="20"/>
      <c r="AN818" s="20"/>
      <c r="AO818" s="20"/>
      <c r="AP818" s="20"/>
      <c r="AQ818" s="20"/>
      <c r="AR818" s="20"/>
      <c r="AS818" s="20"/>
      <c r="AT818" s="20"/>
      <c r="AU818" s="20"/>
      <c r="AV818" s="20"/>
      <c r="AW818" s="20"/>
      <c r="AX818" s="20"/>
      <c r="AY818" s="20"/>
      <c r="AZ818" s="20"/>
      <c r="BA818" s="20"/>
      <c r="BB818" s="20"/>
      <c r="BC818" s="20"/>
      <c r="BD818" s="20"/>
      <c r="BE818" s="20"/>
      <c r="BF818" s="20"/>
      <c r="BG818" s="20"/>
      <c r="BH818" s="20"/>
      <c r="BI818" s="20"/>
      <c r="BJ818" s="20"/>
      <c r="BK818" s="20"/>
      <c r="BL818" s="20"/>
      <c r="BM818" s="20"/>
      <c r="BN818" s="20"/>
      <c r="BO818" s="20"/>
      <c r="BP818" s="20"/>
      <c r="BQ818" s="20"/>
      <c r="BR818" s="20"/>
      <c r="BS818" s="20"/>
      <c r="BT818" s="20"/>
      <c r="BU818" s="20"/>
      <c r="BV818" s="20"/>
      <c r="BW818" s="20"/>
      <c r="BX818" s="20"/>
      <c r="BY818" s="20"/>
      <c r="BZ818" s="20"/>
      <c r="CA818" s="20"/>
      <c r="CB818" s="20"/>
      <c r="CC818" s="20"/>
      <c r="CD818" s="20"/>
      <c r="CE818" s="20"/>
      <c r="CF818" s="20"/>
      <c r="CG818" s="20"/>
    </row>
    <row r="819" spans="1:85" ht="15" customHeight="1" x14ac:dyDescent="0.25">
      <c r="A819" s="53"/>
      <c r="B819" s="156"/>
      <c r="C819" s="156"/>
      <c r="D819" s="156"/>
      <c r="E819" s="156"/>
      <c r="F819" s="156"/>
      <c r="G819" s="156"/>
      <c r="H819" s="156"/>
      <c r="I819" s="156"/>
      <c r="J819" s="74"/>
      <c r="K819" s="21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  <c r="AI819" s="20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  <c r="BA819" s="20"/>
      <c r="BB819" s="20"/>
      <c r="BC819" s="20"/>
      <c r="BD819" s="20"/>
      <c r="BE819" s="20"/>
      <c r="BF819" s="20"/>
      <c r="BG819" s="20"/>
      <c r="BH819" s="20"/>
      <c r="BI819" s="20"/>
      <c r="BJ819" s="20"/>
      <c r="BK819" s="20"/>
      <c r="BL819" s="20"/>
      <c r="BM819" s="20"/>
      <c r="BN819" s="20"/>
      <c r="BO819" s="20"/>
      <c r="BP819" s="20"/>
      <c r="BQ819" s="20"/>
      <c r="BR819" s="20"/>
      <c r="BS819" s="20"/>
      <c r="BT819" s="20"/>
      <c r="BU819" s="20"/>
      <c r="BV819" s="20"/>
      <c r="BW819" s="20"/>
      <c r="BX819" s="20"/>
      <c r="BY819" s="20"/>
      <c r="BZ819" s="20"/>
      <c r="CA819" s="20"/>
      <c r="CB819" s="20"/>
      <c r="CC819" s="20"/>
      <c r="CD819" s="20"/>
      <c r="CE819" s="20"/>
      <c r="CF819" s="20"/>
      <c r="CG819" s="20"/>
    </row>
    <row r="820" spans="1:85" ht="15" customHeight="1" x14ac:dyDescent="0.25">
      <c r="A820" s="53"/>
      <c r="B820" s="156"/>
      <c r="C820" s="156"/>
      <c r="D820" s="156"/>
      <c r="E820" s="156"/>
      <c r="F820" s="156"/>
      <c r="G820" s="156"/>
      <c r="H820" s="156"/>
      <c r="I820" s="156"/>
      <c r="J820" s="74"/>
      <c r="K820" s="21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0"/>
      <c r="AW820" s="20"/>
      <c r="AX820" s="20"/>
      <c r="AY820" s="20"/>
      <c r="AZ820" s="20"/>
      <c r="BA820" s="20"/>
      <c r="BB820" s="20"/>
      <c r="BC820" s="20"/>
      <c r="BD820" s="20"/>
      <c r="BE820" s="20"/>
      <c r="BF820" s="20"/>
      <c r="BG820" s="20"/>
      <c r="BH820" s="20"/>
      <c r="BI820" s="20"/>
      <c r="BJ820" s="20"/>
      <c r="BK820" s="20"/>
      <c r="BL820" s="20"/>
      <c r="BM820" s="20"/>
      <c r="BN820" s="20"/>
      <c r="BO820" s="20"/>
      <c r="BP820" s="20"/>
      <c r="BQ820" s="20"/>
      <c r="BR820" s="20"/>
      <c r="BS820" s="20"/>
      <c r="BT820" s="20"/>
      <c r="BU820" s="20"/>
      <c r="BV820" s="20"/>
      <c r="BW820" s="20"/>
      <c r="BX820" s="20"/>
      <c r="BY820" s="20"/>
      <c r="BZ820" s="20"/>
      <c r="CA820" s="20"/>
      <c r="CB820" s="20"/>
      <c r="CC820" s="20"/>
      <c r="CD820" s="20"/>
      <c r="CE820" s="20"/>
      <c r="CF820" s="20"/>
      <c r="CG820" s="20"/>
    </row>
    <row r="821" spans="1:85" ht="15" customHeight="1" x14ac:dyDescent="0.25">
      <c r="A821" s="53"/>
      <c r="B821" s="156"/>
      <c r="C821" s="156"/>
      <c r="D821" s="156"/>
      <c r="E821" s="156"/>
      <c r="F821" s="156"/>
      <c r="G821" s="156"/>
      <c r="H821" s="156"/>
      <c r="I821" s="156"/>
      <c r="J821" s="74"/>
      <c r="K821" s="21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  <c r="AH821" s="20"/>
      <c r="AI821" s="20"/>
      <c r="AJ821" s="20"/>
      <c r="AK821" s="20"/>
      <c r="AL821" s="20"/>
      <c r="AM821" s="20"/>
      <c r="AN821" s="20"/>
      <c r="AO821" s="20"/>
      <c r="AP821" s="20"/>
      <c r="AQ821" s="20"/>
      <c r="AR821" s="20"/>
      <c r="AS821" s="20"/>
      <c r="AT821" s="20"/>
      <c r="AU821" s="20"/>
      <c r="AV821" s="20"/>
      <c r="AW821" s="20"/>
      <c r="AX821" s="20"/>
      <c r="AY821" s="20"/>
      <c r="AZ821" s="20"/>
      <c r="BA821" s="20"/>
      <c r="BB821" s="20"/>
      <c r="BC821" s="20"/>
      <c r="BD821" s="20"/>
      <c r="BE821" s="20"/>
      <c r="BF821" s="20"/>
      <c r="BG821" s="20"/>
      <c r="BH821" s="20"/>
      <c r="BI821" s="20"/>
      <c r="BJ821" s="20"/>
      <c r="BK821" s="20"/>
      <c r="BL821" s="20"/>
      <c r="BM821" s="20"/>
      <c r="BN821" s="20"/>
      <c r="BO821" s="20"/>
      <c r="BP821" s="20"/>
      <c r="BQ821" s="20"/>
      <c r="BR821" s="20"/>
      <c r="BS821" s="20"/>
      <c r="BT821" s="20"/>
      <c r="BU821" s="20"/>
      <c r="BV821" s="20"/>
      <c r="BW821" s="20"/>
      <c r="BX821" s="20"/>
      <c r="BY821" s="20"/>
      <c r="BZ821" s="20"/>
      <c r="CA821" s="20"/>
      <c r="CB821" s="20"/>
      <c r="CC821" s="20"/>
      <c r="CD821" s="20"/>
      <c r="CE821" s="20"/>
      <c r="CF821" s="20"/>
      <c r="CG821" s="20"/>
    </row>
    <row r="822" spans="1:85" ht="15" customHeight="1" x14ac:dyDescent="0.25">
      <c r="A822" s="53"/>
      <c r="B822" s="156"/>
      <c r="C822" s="156"/>
      <c r="D822" s="156"/>
      <c r="E822" s="156"/>
      <c r="F822" s="156"/>
      <c r="G822" s="156"/>
      <c r="H822" s="156"/>
      <c r="I822" s="156"/>
      <c r="J822" s="74"/>
      <c r="K822" s="21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  <c r="AH822" s="20"/>
      <c r="AI822" s="20"/>
      <c r="AJ822" s="20"/>
      <c r="AK822" s="20"/>
      <c r="AL822" s="20"/>
      <c r="AM822" s="20"/>
      <c r="AN822" s="20"/>
      <c r="AO822" s="20"/>
      <c r="AP822" s="20"/>
      <c r="AQ822" s="20"/>
      <c r="AR822" s="20"/>
      <c r="AS822" s="20"/>
      <c r="AT822" s="20"/>
      <c r="AU822" s="20"/>
      <c r="AV822" s="20"/>
      <c r="AW822" s="20"/>
      <c r="AX822" s="20"/>
      <c r="AY822" s="20"/>
      <c r="AZ822" s="20"/>
      <c r="BA822" s="20"/>
      <c r="BB822" s="20"/>
      <c r="BC822" s="20"/>
      <c r="BD822" s="20"/>
      <c r="BE822" s="20"/>
      <c r="BF822" s="20"/>
      <c r="BG822" s="20"/>
      <c r="BH822" s="20"/>
      <c r="BI822" s="20"/>
      <c r="BJ822" s="20"/>
      <c r="BK822" s="20"/>
      <c r="BL822" s="20"/>
      <c r="BM822" s="20"/>
      <c r="BN822" s="20"/>
      <c r="BO822" s="20"/>
      <c r="BP822" s="20"/>
      <c r="BQ822" s="20"/>
      <c r="BR822" s="20"/>
      <c r="BS822" s="20"/>
      <c r="BT822" s="20"/>
      <c r="BU822" s="20"/>
      <c r="BV822" s="20"/>
      <c r="BW822" s="20"/>
      <c r="BX822" s="20"/>
      <c r="BY822" s="20"/>
      <c r="BZ822" s="20"/>
      <c r="CA822" s="20"/>
      <c r="CB822" s="20"/>
      <c r="CC822" s="20"/>
      <c r="CD822" s="20"/>
      <c r="CE822" s="20"/>
      <c r="CF822" s="20"/>
      <c r="CG822" s="20"/>
    </row>
    <row r="823" spans="1:85" ht="15" customHeight="1" x14ac:dyDescent="0.25">
      <c r="A823" s="53"/>
      <c r="B823" s="156"/>
      <c r="C823" s="156"/>
      <c r="D823" s="156"/>
      <c r="E823" s="156"/>
      <c r="F823" s="156"/>
      <c r="G823" s="156"/>
      <c r="H823" s="156"/>
      <c r="I823" s="156"/>
      <c r="J823" s="74"/>
      <c r="K823" s="21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0"/>
      <c r="AW823" s="20"/>
      <c r="AX823" s="20"/>
      <c r="AY823" s="20"/>
      <c r="AZ823" s="20"/>
      <c r="BA823" s="20"/>
      <c r="BB823" s="20"/>
      <c r="BC823" s="20"/>
      <c r="BD823" s="20"/>
      <c r="BE823" s="20"/>
      <c r="BF823" s="20"/>
      <c r="BG823" s="20"/>
      <c r="BH823" s="20"/>
      <c r="BI823" s="20"/>
      <c r="BJ823" s="20"/>
      <c r="BK823" s="20"/>
      <c r="BL823" s="20"/>
      <c r="BM823" s="20"/>
      <c r="BN823" s="20"/>
      <c r="BO823" s="20"/>
      <c r="BP823" s="20"/>
      <c r="BQ823" s="20"/>
      <c r="BR823" s="20"/>
      <c r="BS823" s="20"/>
      <c r="BT823" s="20"/>
      <c r="BU823" s="20"/>
      <c r="BV823" s="20"/>
      <c r="BW823" s="20"/>
      <c r="BX823" s="20"/>
      <c r="BY823" s="20"/>
      <c r="BZ823" s="20"/>
      <c r="CA823" s="20"/>
      <c r="CB823" s="20"/>
      <c r="CC823" s="20"/>
      <c r="CD823" s="20"/>
      <c r="CE823" s="20"/>
      <c r="CF823" s="20"/>
      <c r="CG823" s="20"/>
    </row>
    <row r="824" spans="1:85" ht="15" customHeight="1" x14ac:dyDescent="0.25">
      <c r="A824" s="53"/>
      <c r="B824" s="156"/>
      <c r="C824" s="156"/>
      <c r="D824" s="156"/>
      <c r="E824" s="156"/>
      <c r="F824" s="156"/>
      <c r="G824" s="156"/>
      <c r="H824" s="156"/>
      <c r="I824" s="156"/>
      <c r="J824" s="74"/>
      <c r="K824" s="21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  <c r="AI824" s="20"/>
      <c r="AJ824" s="20"/>
      <c r="AK824" s="20"/>
      <c r="AL824" s="20"/>
      <c r="AM824" s="20"/>
      <c r="AN824" s="20"/>
      <c r="AO824" s="20"/>
      <c r="AP824" s="20"/>
      <c r="AQ824" s="20"/>
      <c r="AR824" s="20"/>
      <c r="AS824" s="20"/>
      <c r="AT824" s="20"/>
      <c r="AU824" s="20"/>
      <c r="AV824" s="20"/>
      <c r="AW824" s="20"/>
      <c r="AX824" s="20"/>
      <c r="AY824" s="20"/>
      <c r="AZ824" s="20"/>
      <c r="BA824" s="20"/>
      <c r="BB824" s="20"/>
      <c r="BC824" s="20"/>
      <c r="BD824" s="20"/>
      <c r="BE824" s="20"/>
      <c r="BF824" s="20"/>
      <c r="BG824" s="20"/>
      <c r="BH824" s="20"/>
      <c r="BI824" s="20"/>
      <c r="BJ824" s="20"/>
      <c r="BK824" s="20"/>
      <c r="BL824" s="20"/>
      <c r="BM824" s="20"/>
      <c r="BN824" s="20"/>
      <c r="BO824" s="20"/>
      <c r="BP824" s="20"/>
      <c r="BQ824" s="20"/>
      <c r="BR824" s="20"/>
      <c r="BS824" s="20"/>
      <c r="BT824" s="20"/>
      <c r="BU824" s="20"/>
      <c r="BV824" s="20"/>
      <c r="BW824" s="20"/>
      <c r="BX824" s="20"/>
      <c r="BY824" s="20"/>
      <c r="BZ824" s="20"/>
      <c r="CA824" s="20"/>
      <c r="CB824" s="20"/>
      <c r="CC824" s="20"/>
      <c r="CD824" s="20"/>
      <c r="CE824" s="20"/>
      <c r="CF824" s="20"/>
      <c r="CG824" s="20"/>
    </row>
    <row r="825" spans="1:85" ht="15" customHeight="1" x14ac:dyDescent="0.25">
      <c r="A825" s="53"/>
      <c r="B825" s="156"/>
      <c r="C825" s="156"/>
      <c r="D825" s="156"/>
      <c r="E825" s="156"/>
      <c r="F825" s="156"/>
      <c r="G825" s="156"/>
      <c r="H825" s="156"/>
      <c r="I825" s="156"/>
      <c r="J825" s="74"/>
      <c r="K825" s="21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  <c r="AH825" s="20"/>
      <c r="AI825" s="20"/>
      <c r="AJ825" s="20"/>
      <c r="AK825" s="20"/>
      <c r="AL825" s="20"/>
      <c r="AM825" s="20"/>
      <c r="AN825" s="20"/>
      <c r="AO825" s="20"/>
      <c r="AP825" s="20"/>
      <c r="AQ825" s="20"/>
      <c r="AR825" s="20"/>
      <c r="AS825" s="20"/>
      <c r="AT825" s="20"/>
      <c r="AU825" s="20"/>
      <c r="AV825" s="20"/>
      <c r="AW825" s="20"/>
      <c r="AX825" s="20"/>
      <c r="AY825" s="20"/>
      <c r="AZ825" s="20"/>
      <c r="BA825" s="20"/>
      <c r="BB825" s="20"/>
      <c r="BC825" s="20"/>
      <c r="BD825" s="20"/>
      <c r="BE825" s="20"/>
      <c r="BF825" s="20"/>
      <c r="BG825" s="20"/>
      <c r="BH825" s="20"/>
      <c r="BI825" s="20"/>
      <c r="BJ825" s="20"/>
      <c r="BK825" s="20"/>
      <c r="BL825" s="20"/>
      <c r="BM825" s="20"/>
      <c r="BN825" s="20"/>
      <c r="BO825" s="20"/>
      <c r="BP825" s="20"/>
      <c r="BQ825" s="20"/>
      <c r="BR825" s="20"/>
      <c r="BS825" s="20"/>
      <c r="BT825" s="20"/>
      <c r="BU825" s="20"/>
      <c r="BV825" s="20"/>
      <c r="BW825" s="20"/>
      <c r="BX825" s="20"/>
      <c r="BY825" s="20"/>
      <c r="BZ825" s="20"/>
      <c r="CA825" s="20"/>
      <c r="CB825" s="20"/>
      <c r="CC825" s="20"/>
      <c r="CD825" s="20"/>
      <c r="CE825" s="20"/>
      <c r="CF825" s="20"/>
      <c r="CG825" s="20"/>
    </row>
    <row r="826" spans="1:85" ht="15" customHeight="1" x14ac:dyDescent="0.25">
      <c r="A826" s="53"/>
      <c r="B826" s="156"/>
      <c r="C826" s="156"/>
      <c r="D826" s="156"/>
      <c r="E826" s="156"/>
      <c r="F826" s="156"/>
      <c r="G826" s="156"/>
      <c r="H826" s="156"/>
      <c r="I826" s="156"/>
      <c r="J826" s="74"/>
      <c r="K826" s="21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0"/>
      <c r="AW826" s="20"/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  <c r="BH826" s="20"/>
      <c r="BI826" s="20"/>
      <c r="BJ826" s="20"/>
      <c r="BK826" s="20"/>
      <c r="BL826" s="20"/>
      <c r="BM826" s="20"/>
      <c r="BN826" s="20"/>
      <c r="BO826" s="20"/>
      <c r="BP826" s="20"/>
      <c r="BQ826" s="20"/>
      <c r="BR826" s="20"/>
      <c r="BS826" s="20"/>
      <c r="BT826" s="20"/>
      <c r="BU826" s="2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0"/>
      <c r="CG826" s="20"/>
    </row>
    <row r="827" spans="1:85" ht="15" customHeight="1" x14ac:dyDescent="0.25">
      <c r="A827" s="53"/>
      <c r="B827" s="156"/>
      <c r="C827" s="156"/>
      <c r="D827" s="156"/>
      <c r="E827" s="156"/>
      <c r="F827" s="156"/>
      <c r="G827" s="156"/>
      <c r="H827" s="156"/>
      <c r="I827" s="156"/>
      <c r="J827" s="74"/>
      <c r="K827" s="21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  <c r="AH827" s="20"/>
      <c r="AI827" s="20"/>
      <c r="AJ827" s="20"/>
      <c r="AK827" s="20"/>
      <c r="AL827" s="20"/>
      <c r="AM827" s="20"/>
      <c r="AN827" s="20"/>
      <c r="AO827" s="20"/>
      <c r="AP827" s="20"/>
      <c r="AQ827" s="20"/>
      <c r="AR827" s="20"/>
      <c r="AS827" s="20"/>
      <c r="AT827" s="20"/>
      <c r="AU827" s="20"/>
      <c r="AV827" s="20"/>
      <c r="AW827" s="20"/>
      <c r="AX827" s="20"/>
      <c r="AY827" s="20"/>
      <c r="AZ827" s="20"/>
      <c r="BA827" s="20"/>
      <c r="BB827" s="20"/>
      <c r="BC827" s="20"/>
      <c r="BD827" s="20"/>
      <c r="BE827" s="20"/>
      <c r="BF827" s="20"/>
      <c r="BG827" s="20"/>
      <c r="BH827" s="20"/>
      <c r="BI827" s="20"/>
      <c r="BJ827" s="20"/>
      <c r="BK827" s="20"/>
      <c r="BL827" s="20"/>
      <c r="BM827" s="20"/>
      <c r="BN827" s="20"/>
      <c r="BO827" s="20"/>
      <c r="BP827" s="20"/>
      <c r="BQ827" s="20"/>
      <c r="BR827" s="20"/>
      <c r="BS827" s="20"/>
      <c r="BT827" s="20"/>
      <c r="BU827" s="20"/>
      <c r="BV827" s="20"/>
      <c r="BW827" s="20"/>
      <c r="BX827" s="20"/>
      <c r="BY827" s="20"/>
      <c r="BZ827" s="20"/>
      <c r="CA827" s="20"/>
      <c r="CB827" s="20"/>
      <c r="CC827" s="20"/>
      <c r="CD827" s="20"/>
      <c r="CE827" s="20"/>
      <c r="CF827" s="20"/>
      <c r="CG827" s="20"/>
    </row>
    <row r="828" spans="1:85" ht="15" customHeight="1" x14ac:dyDescent="0.25">
      <c r="A828" s="53"/>
      <c r="B828" s="156"/>
      <c r="C828" s="156"/>
      <c r="D828" s="156"/>
      <c r="E828" s="156"/>
      <c r="F828" s="156"/>
      <c r="G828" s="156"/>
      <c r="H828" s="156"/>
      <c r="I828" s="156"/>
      <c r="J828" s="74"/>
      <c r="K828" s="21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  <c r="AI828" s="20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  <c r="BA828" s="20"/>
      <c r="BB828" s="20"/>
      <c r="BC828" s="20"/>
      <c r="BD828" s="20"/>
      <c r="BE828" s="20"/>
      <c r="BF828" s="20"/>
      <c r="BG828" s="20"/>
      <c r="BH828" s="20"/>
      <c r="BI828" s="20"/>
      <c r="BJ828" s="20"/>
      <c r="BK828" s="20"/>
      <c r="BL828" s="20"/>
      <c r="BM828" s="20"/>
      <c r="BN828" s="20"/>
      <c r="BO828" s="20"/>
      <c r="BP828" s="20"/>
      <c r="BQ828" s="20"/>
      <c r="BR828" s="20"/>
      <c r="BS828" s="20"/>
      <c r="BT828" s="20"/>
      <c r="BU828" s="20"/>
      <c r="BV828" s="20"/>
      <c r="BW828" s="20"/>
      <c r="BX828" s="20"/>
      <c r="BY828" s="20"/>
      <c r="BZ828" s="20"/>
      <c r="CA828" s="20"/>
      <c r="CB828" s="20"/>
      <c r="CC828" s="20"/>
      <c r="CD828" s="20"/>
      <c r="CE828" s="20"/>
      <c r="CF828" s="20"/>
      <c r="CG828" s="20"/>
    </row>
    <row r="829" spans="1:85" ht="15" customHeight="1" x14ac:dyDescent="0.25">
      <c r="A829" s="53"/>
      <c r="B829" s="156"/>
      <c r="C829" s="156"/>
      <c r="D829" s="156"/>
      <c r="E829" s="156"/>
      <c r="F829" s="156"/>
      <c r="G829" s="156"/>
      <c r="H829" s="156"/>
      <c r="I829" s="156"/>
      <c r="J829" s="74"/>
      <c r="K829" s="21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0"/>
      <c r="AW829" s="20"/>
      <c r="AX829" s="20"/>
      <c r="AY829" s="20"/>
      <c r="AZ829" s="20"/>
      <c r="BA829" s="20"/>
      <c r="BB829" s="20"/>
      <c r="BC829" s="20"/>
      <c r="BD829" s="20"/>
      <c r="BE829" s="20"/>
      <c r="BF829" s="20"/>
      <c r="BG829" s="20"/>
      <c r="BH829" s="20"/>
      <c r="BI829" s="20"/>
      <c r="BJ829" s="20"/>
      <c r="BK829" s="20"/>
      <c r="BL829" s="20"/>
      <c r="BM829" s="20"/>
      <c r="BN829" s="20"/>
      <c r="BO829" s="20"/>
      <c r="BP829" s="20"/>
      <c r="BQ829" s="20"/>
      <c r="BR829" s="20"/>
      <c r="BS829" s="20"/>
      <c r="BT829" s="20"/>
      <c r="BU829" s="20"/>
      <c r="BV829" s="20"/>
      <c r="BW829" s="20"/>
      <c r="BX829" s="20"/>
      <c r="BY829" s="20"/>
      <c r="BZ829" s="20"/>
      <c r="CA829" s="20"/>
      <c r="CB829" s="20"/>
      <c r="CC829" s="20"/>
      <c r="CD829" s="20"/>
      <c r="CE829" s="20"/>
      <c r="CF829" s="20"/>
      <c r="CG829" s="20"/>
    </row>
    <row r="830" spans="1:85" ht="15" customHeight="1" x14ac:dyDescent="0.25">
      <c r="A830" s="53"/>
      <c r="B830" s="156"/>
      <c r="C830" s="156"/>
      <c r="D830" s="156"/>
      <c r="E830" s="156"/>
      <c r="F830" s="156"/>
      <c r="G830" s="156"/>
      <c r="H830" s="156"/>
      <c r="I830" s="156"/>
      <c r="J830" s="74"/>
      <c r="K830" s="21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  <c r="AH830" s="20"/>
      <c r="AI830" s="20"/>
      <c r="AJ830" s="20"/>
      <c r="AK830" s="20"/>
      <c r="AL830" s="20"/>
      <c r="AM830" s="20"/>
      <c r="AN830" s="20"/>
      <c r="AO830" s="20"/>
      <c r="AP830" s="20"/>
      <c r="AQ830" s="20"/>
      <c r="AR830" s="20"/>
      <c r="AS830" s="20"/>
      <c r="AT830" s="20"/>
      <c r="AU830" s="20"/>
      <c r="AV830" s="20"/>
      <c r="AW830" s="20"/>
      <c r="AX830" s="20"/>
      <c r="AY830" s="20"/>
      <c r="AZ830" s="20"/>
      <c r="BA830" s="20"/>
      <c r="BB830" s="20"/>
      <c r="BC830" s="20"/>
      <c r="BD830" s="20"/>
      <c r="BE830" s="20"/>
      <c r="BF830" s="20"/>
      <c r="BG830" s="20"/>
      <c r="BH830" s="20"/>
      <c r="BI830" s="20"/>
      <c r="BJ830" s="20"/>
      <c r="BK830" s="20"/>
      <c r="BL830" s="20"/>
      <c r="BM830" s="20"/>
      <c r="BN830" s="20"/>
      <c r="BO830" s="20"/>
      <c r="BP830" s="20"/>
      <c r="BQ830" s="20"/>
      <c r="BR830" s="20"/>
      <c r="BS830" s="20"/>
      <c r="BT830" s="20"/>
      <c r="BU830" s="20"/>
      <c r="BV830" s="20"/>
      <c r="BW830" s="20"/>
      <c r="BX830" s="20"/>
      <c r="BY830" s="20"/>
      <c r="BZ830" s="20"/>
      <c r="CA830" s="20"/>
      <c r="CB830" s="20"/>
      <c r="CC830" s="20"/>
      <c r="CD830" s="20"/>
      <c r="CE830" s="20"/>
      <c r="CF830" s="20"/>
      <c r="CG830" s="20"/>
    </row>
    <row r="831" spans="1:85" ht="15" customHeight="1" x14ac:dyDescent="0.25">
      <c r="A831" s="53"/>
      <c r="B831" s="156"/>
      <c r="C831" s="156"/>
      <c r="D831" s="156"/>
      <c r="E831" s="156"/>
      <c r="F831" s="156"/>
      <c r="G831" s="156"/>
      <c r="H831" s="156"/>
      <c r="I831" s="156"/>
      <c r="J831" s="74"/>
      <c r="K831" s="21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  <c r="AH831" s="20"/>
      <c r="AI831" s="20"/>
      <c r="AJ831" s="20"/>
      <c r="AK831" s="20"/>
      <c r="AL831" s="20"/>
      <c r="AM831" s="20"/>
      <c r="AN831" s="20"/>
      <c r="AO831" s="20"/>
      <c r="AP831" s="20"/>
      <c r="AQ831" s="20"/>
      <c r="AR831" s="20"/>
      <c r="AS831" s="20"/>
      <c r="AT831" s="20"/>
      <c r="AU831" s="20"/>
      <c r="AV831" s="20"/>
      <c r="AW831" s="20"/>
      <c r="AX831" s="20"/>
      <c r="AY831" s="20"/>
      <c r="AZ831" s="20"/>
      <c r="BA831" s="20"/>
      <c r="BB831" s="20"/>
      <c r="BC831" s="20"/>
      <c r="BD831" s="20"/>
      <c r="BE831" s="20"/>
      <c r="BF831" s="20"/>
      <c r="BG831" s="20"/>
      <c r="BH831" s="20"/>
      <c r="BI831" s="20"/>
      <c r="BJ831" s="20"/>
      <c r="BK831" s="20"/>
      <c r="BL831" s="20"/>
      <c r="BM831" s="20"/>
      <c r="BN831" s="20"/>
      <c r="BO831" s="20"/>
      <c r="BP831" s="20"/>
      <c r="BQ831" s="20"/>
      <c r="BR831" s="20"/>
      <c r="BS831" s="20"/>
      <c r="BT831" s="20"/>
      <c r="BU831" s="20"/>
      <c r="BV831" s="20"/>
      <c r="BW831" s="20"/>
      <c r="BX831" s="20"/>
      <c r="BY831" s="20"/>
      <c r="BZ831" s="20"/>
      <c r="CA831" s="20"/>
      <c r="CB831" s="20"/>
      <c r="CC831" s="20"/>
      <c r="CD831" s="20"/>
      <c r="CE831" s="20"/>
      <c r="CF831" s="20"/>
      <c r="CG831" s="20"/>
    </row>
    <row r="832" spans="1:85" ht="15" customHeight="1" x14ac:dyDescent="0.25">
      <c r="A832" s="53"/>
      <c r="B832" s="156"/>
      <c r="C832" s="156"/>
      <c r="D832" s="156"/>
      <c r="E832" s="156"/>
      <c r="F832" s="156"/>
      <c r="G832" s="156"/>
      <c r="H832" s="156"/>
      <c r="I832" s="156"/>
      <c r="J832" s="74"/>
      <c r="K832" s="21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0"/>
      <c r="AW832" s="20"/>
      <c r="AX832" s="20"/>
      <c r="AY832" s="20"/>
      <c r="AZ832" s="20"/>
      <c r="BA832" s="20"/>
      <c r="BB832" s="20"/>
      <c r="BC832" s="20"/>
      <c r="BD832" s="20"/>
      <c r="BE832" s="20"/>
      <c r="BF832" s="20"/>
      <c r="BG832" s="20"/>
      <c r="BH832" s="20"/>
      <c r="BI832" s="20"/>
      <c r="BJ832" s="20"/>
      <c r="BK832" s="20"/>
      <c r="BL832" s="20"/>
      <c r="BM832" s="20"/>
      <c r="BN832" s="20"/>
      <c r="BO832" s="20"/>
      <c r="BP832" s="20"/>
      <c r="BQ832" s="20"/>
      <c r="BR832" s="20"/>
      <c r="BS832" s="20"/>
      <c r="BT832" s="20"/>
      <c r="BU832" s="20"/>
      <c r="BV832" s="20"/>
      <c r="BW832" s="20"/>
      <c r="BX832" s="20"/>
      <c r="BY832" s="20"/>
      <c r="BZ832" s="20"/>
      <c r="CA832" s="20"/>
      <c r="CB832" s="20"/>
      <c r="CC832" s="20"/>
      <c r="CD832" s="20"/>
      <c r="CE832" s="20"/>
      <c r="CF832" s="20"/>
      <c r="CG832" s="20"/>
    </row>
    <row r="833" spans="1:85" ht="15" customHeight="1" x14ac:dyDescent="0.25">
      <c r="A833" s="53"/>
      <c r="B833" s="156"/>
      <c r="C833" s="156"/>
      <c r="D833" s="156"/>
      <c r="E833" s="156"/>
      <c r="F833" s="156"/>
      <c r="G833" s="156"/>
      <c r="H833" s="156"/>
      <c r="I833" s="156"/>
      <c r="J833" s="74"/>
      <c r="K833" s="21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  <c r="AH833" s="20"/>
      <c r="AI833" s="20"/>
      <c r="AJ833" s="20"/>
      <c r="AK833" s="20"/>
      <c r="AL833" s="20"/>
      <c r="AM833" s="20"/>
      <c r="AN833" s="20"/>
      <c r="AO833" s="20"/>
      <c r="AP833" s="20"/>
      <c r="AQ833" s="20"/>
      <c r="AR833" s="20"/>
      <c r="AS833" s="20"/>
      <c r="AT833" s="20"/>
      <c r="AU833" s="20"/>
      <c r="AV833" s="20"/>
      <c r="AW833" s="20"/>
      <c r="AX833" s="20"/>
      <c r="AY833" s="20"/>
      <c r="AZ833" s="20"/>
      <c r="BA833" s="20"/>
      <c r="BB833" s="20"/>
      <c r="BC833" s="20"/>
      <c r="BD833" s="20"/>
      <c r="BE833" s="20"/>
      <c r="BF833" s="20"/>
      <c r="BG833" s="20"/>
      <c r="BH833" s="20"/>
      <c r="BI833" s="20"/>
      <c r="BJ833" s="20"/>
      <c r="BK833" s="20"/>
      <c r="BL833" s="20"/>
      <c r="BM833" s="20"/>
      <c r="BN833" s="20"/>
      <c r="BO833" s="20"/>
      <c r="BP833" s="20"/>
      <c r="BQ833" s="20"/>
      <c r="BR833" s="20"/>
      <c r="BS833" s="20"/>
      <c r="BT833" s="20"/>
      <c r="BU833" s="20"/>
      <c r="BV833" s="20"/>
      <c r="BW833" s="20"/>
      <c r="BX833" s="20"/>
      <c r="BY833" s="20"/>
      <c r="BZ833" s="20"/>
      <c r="CA833" s="20"/>
      <c r="CB833" s="20"/>
      <c r="CC833" s="20"/>
      <c r="CD833" s="20"/>
      <c r="CE833" s="20"/>
      <c r="CF833" s="20"/>
      <c r="CG833" s="20"/>
    </row>
    <row r="834" spans="1:85" ht="15" customHeight="1" x14ac:dyDescent="0.25">
      <c r="A834" s="53"/>
      <c r="B834" s="156"/>
      <c r="C834" s="156"/>
      <c r="D834" s="156"/>
      <c r="E834" s="156"/>
      <c r="F834" s="156"/>
      <c r="G834" s="156"/>
      <c r="H834" s="156"/>
      <c r="I834" s="156"/>
      <c r="J834" s="74"/>
      <c r="K834" s="21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  <c r="AH834" s="20"/>
      <c r="AI834" s="20"/>
      <c r="AJ834" s="20"/>
      <c r="AK834" s="20"/>
      <c r="AL834" s="20"/>
      <c r="AM834" s="20"/>
      <c r="AN834" s="20"/>
      <c r="AO834" s="20"/>
      <c r="AP834" s="20"/>
      <c r="AQ834" s="20"/>
      <c r="AR834" s="20"/>
      <c r="AS834" s="20"/>
      <c r="AT834" s="20"/>
      <c r="AU834" s="20"/>
      <c r="AV834" s="20"/>
      <c r="AW834" s="20"/>
      <c r="AX834" s="20"/>
      <c r="AY834" s="20"/>
      <c r="AZ834" s="20"/>
      <c r="BA834" s="20"/>
      <c r="BB834" s="20"/>
      <c r="BC834" s="20"/>
      <c r="BD834" s="20"/>
      <c r="BE834" s="20"/>
      <c r="BF834" s="20"/>
      <c r="BG834" s="20"/>
      <c r="BH834" s="20"/>
      <c r="BI834" s="20"/>
      <c r="BJ834" s="20"/>
      <c r="BK834" s="20"/>
      <c r="BL834" s="20"/>
      <c r="BM834" s="20"/>
      <c r="BN834" s="20"/>
      <c r="BO834" s="20"/>
      <c r="BP834" s="20"/>
      <c r="BQ834" s="20"/>
      <c r="BR834" s="20"/>
      <c r="BS834" s="20"/>
      <c r="BT834" s="20"/>
      <c r="BU834" s="20"/>
      <c r="BV834" s="20"/>
      <c r="BW834" s="20"/>
      <c r="BX834" s="20"/>
      <c r="BY834" s="20"/>
      <c r="BZ834" s="20"/>
      <c r="CA834" s="20"/>
      <c r="CB834" s="20"/>
      <c r="CC834" s="20"/>
      <c r="CD834" s="20"/>
      <c r="CE834" s="20"/>
      <c r="CF834" s="20"/>
      <c r="CG834" s="20"/>
    </row>
    <row r="835" spans="1:85" ht="15" customHeight="1" x14ac:dyDescent="0.25">
      <c r="A835" s="53"/>
      <c r="B835" s="156"/>
      <c r="C835" s="156"/>
      <c r="D835" s="156"/>
      <c r="E835" s="156"/>
      <c r="F835" s="156"/>
      <c r="G835" s="156"/>
      <c r="H835" s="156"/>
      <c r="I835" s="156"/>
      <c r="J835" s="74"/>
      <c r="K835" s="21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0"/>
      <c r="AW835" s="20"/>
      <c r="AX835" s="20"/>
      <c r="AY835" s="20"/>
      <c r="AZ835" s="20"/>
      <c r="BA835" s="20"/>
      <c r="BB835" s="20"/>
      <c r="BC835" s="20"/>
      <c r="BD835" s="20"/>
      <c r="BE835" s="20"/>
      <c r="BF835" s="20"/>
      <c r="BG835" s="20"/>
      <c r="BH835" s="20"/>
      <c r="BI835" s="20"/>
      <c r="BJ835" s="20"/>
      <c r="BK835" s="20"/>
      <c r="BL835" s="20"/>
      <c r="BM835" s="20"/>
      <c r="BN835" s="20"/>
      <c r="BO835" s="20"/>
      <c r="BP835" s="20"/>
      <c r="BQ835" s="20"/>
      <c r="BR835" s="20"/>
      <c r="BS835" s="20"/>
      <c r="BT835" s="20"/>
      <c r="BU835" s="20"/>
      <c r="BV835" s="20"/>
      <c r="BW835" s="20"/>
      <c r="BX835" s="20"/>
      <c r="BY835" s="20"/>
      <c r="BZ835" s="20"/>
      <c r="CA835" s="20"/>
      <c r="CB835" s="20"/>
      <c r="CC835" s="20"/>
      <c r="CD835" s="20"/>
      <c r="CE835" s="20"/>
      <c r="CF835" s="20"/>
      <c r="CG835" s="20"/>
    </row>
    <row r="836" spans="1:85" ht="15" customHeight="1" x14ac:dyDescent="0.25">
      <c r="A836" s="53"/>
      <c r="B836" s="156"/>
      <c r="C836" s="156"/>
      <c r="D836" s="156"/>
      <c r="E836" s="156"/>
      <c r="F836" s="156"/>
      <c r="G836" s="156"/>
      <c r="H836" s="156"/>
      <c r="I836" s="156"/>
      <c r="J836" s="74"/>
      <c r="K836" s="21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  <c r="AI836" s="20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  <c r="BA836" s="20"/>
      <c r="BB836" s="20"/>
      <c r="BC836" s="20"/>
      <c r="BD836" s="20"/>
      <c r="BE836" s="20"/>
      <c r="BF836" s="20"/>
      <c r="BG836" s="20"/>
      <c r="BH836" s="20"/>
      <c r="BI836" s="20"/>
      <c r="BJ836" s="20"/>
      <c r="BK836" s="20"/>
      <c r="BL836" s="20"/>
      <c r="BM836" s="20"/>
      <c r="BN836" s="20"/>
      <c r="BO836" s="20"/>
      <c r="BP836" s="20"/>
      <c r="BQ836" s="20"/>
      <c r="BR836" s="20"/>
      <c r="BS836" s="20"/>
      <c r="BT836" s="20"/>
      <c r="BU836" s="20"/>
      <c r="BV836" s="20"/>
      <c r="BW836" s="20"/>
      <c r="BX836" s="20"/>
      <c r="BY836" s="20"/>
      <c r="BZ836" s="20"/>
      <c r="CA836" s="20"/>
      <c r="CB836" s="20"/>
      <c r="CC836" s="20"/>
      <c r="CD836" s="20"/>
      <c r="CE836" s="20"/>
      <c r="CF836" s="20"/>
      <c r="CG836" s="20"/>
    </row>
    <row r="837" spans="1:85" ht="15" customHeight="1" x14ac:dyDescent="0.25">
      <c r="A837" s="53"/>
      <c r="B837" s="156"/>
      <c r="C837" s="156"/>
      <c r="D837" s="156"/>
      <c r="E837" s="156"/>
      <c r="F837" s="156"/>
      <c r="G837" s="156"/>
      <c r="H837" s="156"/>
      <c r="I837" s="156"/>
      <c r="J837" s="74"/>
      <c r="K837" s="21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  <c r="AI837" s="20"/>
      <c r="AJ837" s="20"/>
      <c r="AK837" s="20"/>
      <c r="AL837" s="20"/>
      <c r="AM837" s="20"/>
      <c r="AN837" s="20"/>
      <c r="AO837" s="20"/>
      <c r="AP837" s="20"/>
      <c r="AQ837" s="20"/>
      <c r="AR837" s="20"/>
      <c r="AS837" s="20"/>
      <c r="AT837" s="20"/>
      <c r="AU837" s="20"/>
      <c r="AV837" s="20"/>
      <c r="AW837" s="20"/>
      <c r="AX837" s="20"/>
      <c r="AY837" s="20"/>
      <c r="AZ837" s="20"/>
      <c r="BA837" s="20"/>
      <c r="BB837" s="20"/>
      <c r="BC837" s="20"/>
      <c r="BD837" s="20"/>
      <c r="BE837" s="20"/>
      <c r="BF837" s="20"/>
      <c r="BG837" s="20"/>
      <c r="BH837" s="20"/>
      <c r="BI837" s="20"/>
      <c r="BJ837" s="20"/>
      <c r="BK837" s="20"/>
      <c r="BL837" s="20"/>
      <c r="BM837" s="20"/>
      <c r="BN837" s="20"/>
      <c r="BO837" s="20"/>
      <c r="BP837" s="20"/>
      <c r="BQ837" s="20"/>
      <c r="BR837" s="20"/>
      <c r="BS837" s="20"/>
      <c r="BT837" s="20"/>
      <c r="BU837" s="20"/>
      <c r="BV837" s="20"/>
      <c r="BW837" s="20"/>
      <c r="BX837" s="20"/>
      <c r="BY837" s="20"/>
      <c r="BZ837" s="20"/>
      <c r="CA837" s="20"/>
      <c r="CB837" s="20"/>
      <c r="CC837" s="20"/>
      <c r="CD837" s="20"/>
      <c r="CE837" s="20"/>
      <c r="CF837" s="20"/>
      <c r="CG837" s="20"/>
    </row>
    <row r="838" spans="1:85" ht="15" customHeight="1" x14ac:dyDescent="0.25">
      <c r="A838" s="53"/>
      <c r="B838" s="156"/>
      <c r="C838" s="156"/>
      <c r="D838" s="156"/>
      <c r="E838" s="156"/>
      <c r="F838" s="156"/>
      <c r="G838" s="156"/>
      <c r="H838" s="156"/>
      <c r="I838" s="156"/>
      <c r="J838" s="74"/>
      <c r="K838" s="21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0"/>
      <c r="AW838" s="20"/>
      <c r="AX838" s="20"/>
      <c r="AY838" s="20"/>
      <c r="AZ838" s="20"/>
      <c r="BA838" s="20"/>
      <c r="BB838" s="20"/>
      <c r="BC838" s="20"/>
      <c r="BD838" s="20"/>
      <c r="BE838" s="20"/>
      <c r="BF838" s="20"/>
      <c r="BG838" s="20"/>
      <c r="BH838" s="20"/>
      <c r="BI838" s="20"/>
      <c r="BJ838" s="20"/>
      <c r="BK838" s="20"/>
      <c r="BL838" s="20"/>
      <c r="BM838" s="20"/>
      <c r="BN838" s="20"/>
      <c r="BO838" s="20"/>
      <c r="BP838" s="20"/>
      <c r="BQ838" s="20"/>
      <c r="BR838" s="20"/>
      <c r="BS838" s="20"/>
      <c r="BT838" s="20"/>
      <c r="BU838" s="20"/>
      <c r="BV838" s="20"/>
      <c r="BW838" s="20"/>
      <c r="BX838" s="20"/>
      <c r="BY838" s="20"/>
      <c r="BZ838" s="20"/>
      <c r="CA838" s="20"/>
      <c r="CB838" s="20"/>
      <c r="CC838" s="20"/>
      <c r="CD838" s="20"/>
      <c r="CE838" s="20"/>
      <c r="CF838" s="20"/>
      <c r="CG838" s="20"/>
    </row>
    <row r="839" spans="1:85" ht="15" customHeight="1" x14ac:dyDescent="0.25">
      <c r="A839" s="53"/>
      <c r="B839" s="156"/>
      <c r="C839" s="156"/>
      <c r="D839" s="156"/>
      <c r="E839" s="156"/>
      <c r="F839" s="156"/>
      <c r="G839" s="156"/>
      <c r="H839" s="156"/>
      <c r="I839" s="156"/>
      <c r="J839" s="74"/>
      <c r="K839" s="21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  <c r="AH839" s="20"/>
      <c r="AI839" s="20"/>
      <c r="AJ839" s="20"/>
      <c r="AK839" s="20"/>
      <c r="AL839" s="20"/>
      <c r="AM839" s="20"/>
      <c r="AN839" s="20"/>
      <c r="AO839" s="20"/>
      <c r="AP839" s="20"/>
      <c r="AQ839" s="20"/>
      <c r="AR839" s="20"/>
      <c r="AS839" s="20"/>
      <c r="AT839" s="20"/>
      <c r="AU839" s="20"/>
      <c r="AV839" s="20"/>
      <c r="AW839" s="20"/>
      <c r="AX839" s="20"/>
      <c r="AY839" s="20"/>
      <c r="AZ839" s="20"/>
      <c r="BA839" s="20"/>
      <c r="BB839" s="20"/>
      <c r="BC839" s="20"/>
      <c r="BD839" s="20"/>
      <c r="BE839" s="20"/>
      <c r="BF839" s="20"/>
      <c r="BG839" s="20"/>
      <c r="BH839" s="20"/>
      <c r="BI839" s="20"/>
      <c r="BJ839" s="20"/>
      <c r="BK839" s="20"/>
      <c r="BL839" s="20"/>
      <c r="BM839" s="20"/>
      <c r="BN839" s="20"/>
      <c r="BO839" s="20"/>
      <c r="BP839" s="20"/>
      <c r="BQ839" s="20"/>
      <c r="BR839" s="20"/>
      <c r="BS839" s="20"/>
      <c r="BT839" s="20"/>
      <c r="BU839" s="20"/>
      <c r="BV839" s="20"/>
      <c r="BW839" s="20"/>
      <c r="BX839" s="20"/>
      <c r="BY839" s="20"/>
      <c r="BZ839" s="20"/>
      <c r="CA839" s="20"/>
      <c r="CB839" s="20"/>
      <c r="CC839" s="20"/>
      <c r="CD839" s="20"/>
      <c r="CE839" s="20"/>
      <c r="CF839" s="20"/>
      <c r="CG839" s="20"/>
    </row>
    <row r="840" spans="1:85" ht="15" customHeight="1" x14ac:dyDescent="0.25">
      <c r="A840" s="53"/>
      <c r="B840" s="156"/>
      <c r="C840" s="156"/>
      <c r="D840" s="156"/>
      <c r="E840" s="156"/>
      <c r="F840" s="156"/>
      <c r="G840" s="156"/>
      <c r="H840" s="156"/>
      <c r="I840" s="156"/>
      <c r="J840" s="74"/>
      <c r="K840" s="21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  <c r="AH840" s="20"/>
      <c r="AI840" s="20"/>
      <c r="AJ840" s="20"/>
      <c r="AK840" s="20"/>
      <c r="AL840" s="20"/>
      <c r="AM840" s="20"/>
      <c r="AN840" s="20"/>
      <c r="AO840" s="20"/>
      <c r="AP840" s="20"/>
      <c r="AQ840" s="20"/>
      <c r="AR840" s="20"/>
      <c r="AS840" s="20"/>
      <c r="AT840" s="20"/>
      <c r="AU840" s="20"/>
      <c r="AV840" s="20"/>
      <c r="AW840" s="20"/>
      <c r="AX840" s="20"/>
      <c r="AY840" s="20"/>
      <c r="AZ840" s="20"/>
      <c r="BA840" s="20"/>
      <c r="BB840" s="20"/>
      <c r="BC840" s="20"/>
      <c r="BD840" s="20"/>
      <c r="BE840" s="20"/>
      <c r="BF840" s="20"/>
      <c r="BG840" s="20"/>
      <c r="BH840" s="20"/>
      <c r="BI840" s="20"/>
      <c r="BJ840" s="20"/>
      <c r="BK840" s="20"/>
      <c r="BL840" s="20"/>
      <c r="BM840" s="20"/>
      <c r="BN840" s="20"/>
      <c r="BO840" s="20"/>
      <c r="BP840" s="20"/>
      <c r="BQ840" s="20"/>
      <c r="BR840" s="20"/>
      <c r="BS840" s="20"/>
      <c r="BT840" s="20"/>
      <c r="BU840" s="20"/>
      <c r="BV840" s="20"/>
      <c r="BW840" s="20"/>
      <c r="BX840" s="20"/>
      <c r="BY840" s="20"/>
      <c r="BZ840" s="20"/>
      <c r="CA840" s="20"/>
      <c r="CB840" s="20"/>
      <c r="CC840" s="20"/>
      <c r="CD840" s="20"/>
      <c r="CE840" s="20"/>
      <c r="CF840" s="20"/>
      <c r="CG840" s="20"/>
    </row>
    <row r="841" spans="1:85" ht="15" customHeight="1" x14ac:dyDescent="0.25">
      <c r="A841" s="53"/>
      <c r="B841" s="156"/>
      <c r="C841" s="156"/>
      <c r="D841" s="156"/>
      <c r="E841" s="156"/>
      <c r="F841" s="156"/>
      <c r="G841" s="156"/>
      <c r="H841" s="156"/>
      <c r="I841" s="156"/>
      <c r="J841" s="74"/>
      <c r="K841" s="21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0"/>
      <c r="AW841" s="20"/>
      <c r="AX841" s="20"/>
      <c r="AY841" s="20"/>
      <c r="AZ841" s="20"/>
      <c r="BA841" s="20"/>
      <c r="BB841" s="20"/>
      <c r="BC841" s="20"/>
      <c r="BD841" s="20"/>
      <c r="BE841" s="20"/>
      <c r="BF841" s="20"/>
      <c r="BG841" s="20"/>
      <c r="BH841" s="20"/>
      <c r="BI841" s="20"/>
      <c r="BJ841" s="20"/>
      <c r="BK841" s="20"/>
      <c r="BL841" s="20"/>
      <c r="BM841" s="20"/>
      <c r="BN841" s="20"/>
      <c r="BO841" s="20"/>
      <c r="BP841" s="20"/>
      <c r="BQ841" s="20"/>
      <c r="BR841" s="20"/>
      <c r="BS841" s="20"/>
      <c r="BT841" s="20"/>
      <c r="BU841" s="20"/>
      <c r="BV841" s="20"/>
      <c r="BW841" s="20"/>
      <c r="BX841" s="20"/>
      <c r="BY841" s="20"/>
      <c r="BZ841" s="20"/>
      <c r="CA841" s="20"/>
      <c r="CB841" s="20"/>
      <c r="CC841" s="20"/>
      <c r="CD841" s="20"/>
      <c r="CE841" s="20"/>
      <c r="CF841" s="20"/>
      <c r="CG841" s="20"/>
    </row>
    <row r="842" spans="1:85" ht="15" customHeight="1" x14ac:dyDescent="0.25">
      <c r="A842" s="53"/>
      <c r="B842" s="156"/>
      <c r="C842" s="156"/>
      <c r="D842" s="156"/>
      <c r="E842" s="156"/>
      <c r="F842" s="156"/>
      <c r="G842" s="156"/>
      <c r="H842" s="156"/>
      <c r="I842" s="156"/>
      <c r="J842" s="74"/>
      <c r="K842" s="21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  <c r="AH842" s="20"/>
      <c r="AI842" s="20"/>
      <c r="AJ842" s="20"/>
      <c r="AK842" s="20"/>
      <c r="AL842" s="20"/>
      <c r="AM842" s="20"/>
      <c r="AN842" s="20"/>
      <c r="AO842" s="20"/>
      <c r="AP842" s="20"/>
      <c r="AQ842" s="20"/>
      <c r="AR842" s="20"/>
      <c r="AS842" s="20"/>
      <c r="AT842" s="20"/>
      <c r="AU842" s="20"/>
      <c r="AV842" s="20"/>
      <c r="AW842" s="20"/>
      <c r="AX842" s="20"/>
      <c r="AY842" s="20"/>
      <c r="AZ842" s="20"/>
      <c r="BA842" s="20"/>
      <c r="BB842" s="20"/>
      <c r="BC842" s="20"/>
      <c r="BD842" s="20"/>
      <c r="BE842" s="20"/>
      <c r="BF842" s="20"/>
      <c r="BG842" s="20"/>
      <c r="BH842" s="20"/>
      <c r="BI842" s="20"/>
      <c r="BJ842" s="20"/>
      <c r="BK842" s="20"/>
      <c r="BL842" s="20"/>
      <c r="BM842" s="20"/>
      <c r="BN842" s="20"/>
      <c r="BO842" s="20"/>
      <c r="BP842" s="20"/>
      <c r="BQ842" s="20"/>
      <c r="BR842" s="20"/>
      <c r="BS842" s="20"/>
      <c r="BT842" s="20"/>
      <c r="BU842" s="20"/>
      <c r="BV842" s="20"/>
      <c r="BW842" s="20"/>
      <c r="BX842" s="20"/>
      <c r="BY842" s="20"/>
      <c r="BZ842" s="20"/>
      <c r="CA842" s="20"/>
      <c r="CB842" s="20"/>
      <c r="CC842" s="20"/>
      <c r="CD842" s="20"/>
      <c r="CE842" s="20"/>
      <c r="CF842" s="20"/>
      <c r="CG842" s="20"/>
    </row>
    <row r="843" spans="1:85" ht="15" customHeight="1" x14ac:dyDescent="0.25">
      <c r="A843" s="53"/>
      <c r="B843" s="156"/>
      <c r="C843" s="156"/>
      <c r="D843" s="156"/>
      <c r="E843" s="156"/>
      <c r="F843" s="156"/>
      <c r="G843" s="156"/>
      <c r="H843" s="156"/>
      <c r="I843" s="156"/>
      <c r="J843" s="74"/>
      <c r="K843" s="21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  <c r="AH843" s="20"/>
      <c r="AI843" s="20"/>
      <c r="AJ843" s="20"/>
      <c r="AK843" s="20"/>
      <c r="AL843" s="20"/>
      <c r="AM843" s="20"/>
      <c r="AN843" s="20"/>
      <c r="AO843" s="20"/>
      <c r="AP843" s="20"/>
      <c r="AQ843" s="20"/>
      <c r="AR843" s="20"/>
      <c r="AS843" s="20"/>
      <c r="AT843" s="20"/>
      <c r="AU843" s="20"/>
      <c r="AV843" s="20"/>
      <c r="AW843" s="20"/>
      <c r="AX843" s="20"/>
      <c r="AY843" s="20"/>
      <c r="AZ843" s="20"/>
      <c r="BA843" s="20"/>
      <c r="BB843" s="20"/>
      <c r="BC843" s="20"/>
      <c r="BD843" s="20"/>
      <c r="BE843" s="20"/>
      <c r="BF843" s="20"/>
      <c r="BG843" s="20"/>
      <c r="BH843" s="20"/>
      <c r="BI843" s="20"/>
      <c r="BJ843" s="20"/>
      <c r="BK843" s="20"/>
      <c r="BL843" s="20"/>
      <c r="BM843" s="20"/>
      <c r="BN843" s="20"/>
      <c r="BO843" s="20"/>
      <c r="BP843" s="20"/>
      <c r="BQ843" s="20"/>
      <c r="BR843" s="20"/>
      <c r="BS843" s="20"/>
      <c r="BT843" s="20"/>
      <c r="BU843" s="20"/>
      <c r="BV843" s="20"/>
      <c r="BW843" s="20"/>
      <c r="BX843" s="20"/>
      <c r="BY843" s="20"/>
      <c r="BZ843" s="20"/>
      <c r="CA843" s="20"/>
      <c r="CB843" s="20"/>
      <c r="CC843" s="20"/>
      <c r="CD843" s="20"/>
      <c r="CE843" s="20"/>
      <c r="CF843" s="20"/>
      <c r="CG843" s="20"/>
    </row>
    <row r="844" spans="1:85" ht="15" customHeight="1" x14ac:dyDescent="0.25">
      <c r="A844" s="53"/>
      <c r="B844" s="156"/>
      <c r="C844" s="156"/>
      <c r="D844" s="156"/>
      <c r="E844" s="156"/>
      <c r="F844" s="156"/>
      <c r="G844" s="156"/>
      <c r="H844" s="156"/>
      <c r="I844" s="156"/>
      <c r="J844" s="74"/>
      <c r="K844" s="21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20"/>
      <c r="BC844" s="20"/>
      <c r="BD844" s="20"/>
      <c r="BE844" s="20"/>
      <c r="BF844" s="20"/>
      <c r="BG844" s="20"/>
      <c r="BH844" s="20"/>
      <c r="BI844" s="20"/>
      <c r="BJ844" s="20"/>
      <c r="BK844" s="20"/>
      <c r="BL844" s="20"/>
      <c r="BM844" s="20"/>
      <c r="BN844" s="20"/>
      <c r="BO844" s="20"/>
      <c r="BP844" s="20"/>
      <c r="BQ844" s="20"/>
      <c r="BR844" s="20"/>
      <c r="BS844" s="20"/>
      <c r="BT844" s="20"/>
      <c r="BU844" s="20"/>
      <c r="BV844" s="20"/>
      <c r="BW844" s="20"/>
      <c r="BX844" s="20"/>
      <c r="BY844" s="20"/>
      <c r="BZ844" s="20"/>
      <c r="CA844" s="20"/>
      <c r="CB844" s="20"/>
      <c r="CC844" s="20"/>
      <c r="CD844" s="20"/>
      <c r="CE844" s="20"/>
      <c r="CF844" s="20"/>
      <c r="CG844" s="20"/>
    </row>
    <row r="845" spans="1:85" ht="15" customHeight="1" x14ac:dyDescent="0.25">
      <c r="A845" s="53"/>
      <c r="B845" s="156"/>
      <c r="C845" s="156"/>
      <c r="D845" s="156"/>
      <c r="E845" s="156"/>
      <c r="F845" s="156"/>
      <c r="G845" s="156"/>
      <c r="H845" s="156"/>
      <c r="I845" s="156"/>
      <c r="J845" s="74"/>
      <c r="K845" s="21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  <c r="AH845" s="20"/>
      <c r="AI845" s="20"/>
      <c r="AJ845" s="20"/>
      <c r="AK845" s="20"/>
      <c r="AL845" s="20"/>
      <c r="AM845" s="20"/>
      <c r="AN845" s="20"/>
      <c r="AO845" s="20"/>
      <c r="AP845" s="20"/>
      <c r="AQ845" s="20"/>
      <c r="AR845" s="20"/>
      <c r="AS845" s="20"/>
      <c r="AT845" s="20"/>
      <c r="AU845" s="20"/>
      <c r="AV845" s="20"/>
      <c r="AW845" s="20"/>
      <c r="AX845" s="20"/>
      <c r="AY845" s="20"/>
      <c r="AZ845" s="20"/>
      <c r="BA845" s="20"/>
      <c r="BB845" s="20"/>
      <c r="BC845" s="20"/>
      <c r="BD845" s="20"/>
      <c r="BE845" s="20"/>
      <c r="BF845" s="20"/>
      <c r="BG845" s="20"/>
      <c r="BH845" s="20"/>
      <c r="BI845" s="20"/>
      <c r="BJ845" s="20"/>
      <c r="BK845" s="20"/>
      <c r="BL845" s="20"/>
      <c r="BM845" s="20"/>
      <c r="BN845" s="20"/>
      <c r="BO845" s="20"/>
      <c r="BP845" s="20"/>
      <c r="BQ845" s="20"/>
      <c r="BR845" s="20"/>
      <c r="BS845" s="20"/>
      <c r="BT845" s="20"/>
      <c r="BU845" s="20"/>
      <c r="BV845" s="20"/>
      <c r="BW845" s="20"/>
      <c r="BX845" s="20"/>
      <c r="BY845" s="20"/>
      <c r="BZ845" s="20"/>
      <c r="CA845" s="20"/>
      <c r="CB845" s="20"/>
      <c r="CC845" s="20"/>
      <c r="CD845" s="20"/>
      <c r="CE845" s="20"/>
      <c r="CF845" s="20"/>
      <c r="CG845" s="20"/>
    </row>
    <row r="846" spans="1:85" ht="15" customHeight="1" x14ac:dyDescent="0.25">
      <c r="A846" s="53"/>
      <c r="B846" s="156"/>
      <c r="C846" s="156"/>
      <c r="D846" s="156"/>
      <c r="E846" s="156"/>
      <c r="F846" s="156"/>
      <c r="G846" s="156"/>
      <c r="H846" s="156"/>
      <c r="I846" s="156"/>
      <c r="J846" s="74"/>
      <c r="K846" s="21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  <c r="AH846" s="20"/>
      <c r="AI846" s="20"/>
      <c r="AJ846" s="20"/>
      <c r="AK846" s="20"/>
      <c r="AL846" s="20"/>
      <c r="AM846" s="20"/>
      <c r="AN846" s="20"/>
      <c r="AO846" s="20"/>
      <c r="AP846" s="20"/>
      <c r="AQ846" s="20"/>
      <c r="AR846" s="20"/>
      <c r="AS846" s="20"/>
      <c r="AT846" s="20"/>
      <c r="AU846" s="20"/>
      <c r="AV846" s="20"/>
      <c r="AW846" s="20"/>
      <c r="AX846" s="20"/>
      <c r="AY846" s="20"/>
      <c r="AZ846" s="20"/>
      <c r="BA846" s="20"/>
      <c r="BB846" s="20"/>
      <c r="BC846" s="20"/>
      <c r="BD846" s="20"/>
      <c r="BE846" s="20"/>
      <c r="BF846" s="20"/>
      <c r="BG846" s="20"/>
      <c r="BH846" s="20"/>
      <c r="BI846" s="20"/>
      <c r="BJ846" s="20"/>
      <c r="BK846" s="20"/>
      <c r="BL846" s="20"/>
      <c r="BM846" s="20"/>
      <c r="BN846" s="20"/>
      <c r="BO846" s="20"/>
      <c r="BP846" s="20"/>
      <c r="BQ846" s="20"/>
      <c r="BR846" s="20"/>
      <c r="BS846" s="20"/>
      <c r="BT846" s="20"/>
      <c r="BU846" s="20"/>
      <c r="BV846" s="20"/>
      <c r="BW846" s="20"/>
      <c r="BX846" s="20"/>
      <c r="BY846" s="20"/>
      <c r="BZ846" s="20"/>
      <c r="CA846" s="20"/>
      <c r="CB846" s="20"/>
      <c r="CC846" s="20"/>
      <c r="CD846" s="20"/>
      <c r="CE846" s="20"/>
      <c r="CF846" s="20"/>
      <c r="CG846" s="20"/>
    </row>
    <row r="847" spans="1:85" ht="15" customHeight="1" x14ac:dyDescent="0.25">
      <c r="A847" s="53"/>
      <c r="B847" s="156"/>
      <c r="C847" s="156"/>
      <c r="D847" s="156"/>
      <c r="E847" s="156"/>
      <c r="F847" s="156"/>
      <c r="G847" s="156"/>
      <c r="H847" s="156"/>
      <c r="I847" s="156"/>
      <c r="J847" s="74"/>
      <c r="K847" s="21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  <c r="AH847" s="20"/>
      <c r="AI847" s="20"/>
      <c r="AJ847" s="20"/>
      <c r="AK847" s="20"/>
      <c r="AL847" s="20"/>
      <c r="AM847" s="20"/>
      <c r="AN847" s="20"/>
      <c r="AO847" s="20"/>
      <c r="AP847" s="20"/>
      <c r="AQ847" s="20"/>
      <c r="AR847" s="20"/>
      <c r="AS847" s="20"/>
      <c r="AT847" s="20"/>
      <c r="AU847" s="20"/>
      <c r="AV847" s="20"/>
      <c r="AW847" s="20"/>
      <c r="AX847" s="20"/>
      <c r="AY847" s="20"/>
      <c r="AZ847" s="20"/>
      <c r="BA847" s="20"/>
      <c r="BB847" s="20"/>
      <c r="BC847" s="20"/>
      <c r="BD847" s="20"/>
      <c r="BE847" s="20"/>
      <c r="BF847" s="20"/>
      <c r="BG847" s="20"/>
      <c r="BH847" s="20"/>
      <c r="BI847" s="20"/>
      <c r="BJ847" s="20"/>
      <c r="BK847" s="20"/>
      <c r="BL847" s="20"/>
      <c r="BM847" s="20"/>
      <c r="BN847" s="20"/>
      <c r="BO847" s="20"/>
      <c r="BP847" s="20"/>
      <c r="BQ847" s="20"/>
      <c r="BR847" s="20"/>
      <c r="BS847" s="20"/>
      <c r="BT847" s="20"/>
      <c r="BU847" s="20"/>
      <c r="BV847" s="20"/>
      <c r="BW847" s="20"/>
      <c r="BX847" s="20"/>
      <c r="BY847" s="20"/>
      <c r="BZ847" s="20"/>
      <c r="CA847" s="20"/>
      <c r="CB847" s="20"/>
      <c r="CC847" s="20"/>
      <c r="CD847" s="20"/>
      <c r="CE847" s="20"/>
      <c r="CF847" s="20"/>
      <c r="CG847" s="20"/>
    </row>
    <row r="848" spans="1:85" ht="15" customHeight="1" x14ac:dyDescent="0.25">
      <c r="A848" s="53"/>
      <c r="B848" s="156"/>
      <c r="C848" s="156"/>
      <c r="D848" s="156"/>
      <c r="E848" s="156"/>
      <c r="F848" s="156"/>
      <c r="G848" s="156"/>
      <c r="H848" s="156"/>
      <c r="I848" s="156"/>
      <c r="J848" s="74"/>
      <c r="K848" s="21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  <c r="AH848" s="20"/>
      <c r="AI848" s="20"/>
      <c r="AJ848" s="20"/>
      <c r="AK848" s="20"/>
      <c r="AL848" s="20"/>
      <c r="AM848" s="20"/>
      <c r="AN848" s="20"/>
      <c r="AO848" s="20"/>
      <c r="AP848" s="20"/>
      <c r="AQ848" s="20"/>
      <c r="AR848" s="20"/>
      <c r="AS848" s="20"/>
      <c r="AT848" s="20"/>
      <c r="AU848" s="20"/>
      <c r="AV848" s="20"/>
      <c r="AW848" s="20"/>
      <c r="AX848" s="20"/>
      <c r="AY848" s="20"/>
      <c r="AZ848" s="20"/>
      <c r="BA848" s="20"/>
      <c r="BB848" s="20"/>
      <c r="BC848" s="20"/>
      <c r="BD848" s="20"/>
      <c r="BE848" s="20"/>
      <c r="BF848" s="20"/>
      <c r="BG848" s="20"/>
      <c r="BH848" s="20"/>
      <c r="BI848" s="20"/>
      <c r="BJ848" s="20"/>
      <c r="BK848" s="20"/>
      <c r="BL848" s="20"/>
      <c r="BM848" s="20"/>
      <c r="BN848" s="20"/>
      <c r="BO848" s="20"/>
      <c r="BP848" s="20"/>
      <c r="BQ848" s="20"/>
      <c r="BR848" s="20"/>
      <c r="BS848" s="20"/>
      <c r="BT848" s="20"/>
      <c r="BU848" s="20"/>
      <c r="BV848" s="20"/>
      <c r="BW848" s="20"/>
      <c r="BX848" s="20"/>
      <c r="BY848" s="20"/>
      <c r="BZ848" s="20"/>
      <c r="CA848" s="20"/>
      <c r="CB848" s="20"/>
      <c r="CC848" s="20"/>
      <c r="CD848" s="20"/>
      <c r="CE848" s="20"/>
      <c r="CF848" s="20"/>
      <c r="CG848" s="20"/>
    </row>
    <row r="849" spans="1:85" ht="15" customHeight="1" x14ac:dyDescent="0.25">
      <c r="A849" s="53"/>
      <c r="B849" s="156"/>
      <c r="C849" s="156"/>
      <c r="D849" s="156"/>
      <c r="E849" s="156"/>
      <c r="F849" s="156"/>
      <c r="G849" s="156"/>
      <c r="H849" s="156"/>
      <c r="I849" s="156"/>
      <c r="J849" s="74"/>
      <c r="K849" s="21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  <c r="AI849" s="20"/>
      <c r="AJ849" s="20"/>
      <c r="AK849" s="20"/>
      <c r="AL849" s="20"/>
      <c r="AM849" s="20"/>
      <c r="AN849" s="20"/>
      <c r="AO849" s="20"/>
      <c r="AP849" s="20"/>
      <c r="AQ849" s="20"/>
      <c r="AR849" s="20"/>
      <c r="AS849" s="20"/>
      <c r="AT849" s="20"/>
      <c r="AU849" s="20"/>
      <c r="AV849" s="20"/>
      <c r="AW849" s="20"/>
      <c r="AX849" s="20"/>
      <c r="AY849" s="20"/>
      <c r="AZ849" s="20"/>
      <c r="BA849" s="20"/>
      <c r="BB849" s="20"/>
      <c r="BC849" s="20"/>
      <c r="BD849" s="20"/>
      <c r="BE849" s="20"/>
      <c r="BF849" s="20"/>
      <c r="BG849" s="20"/>
      <c r="BH849" s="20"/>
      <c r="BI849" s="20"/>
      <c r="BJ849" s="20"/>
      <c r="BK849" s="20"/>
      <c r="BL849" s="20"/>
      <c r="BM849" s="20"/>
      <c r="BN849" s="20"/>
      <c r="BO849" s="20"/>
      <c r="BP849" s="20"/>
      <c r="BQ849" s="20"/>
      <c r="BR849" s="20"/>
      <c r="BS849" s="20"/>
      <c r="BT849" s="20"/>
      <c r="BU849" s="20"/>
      <c r="BV849" s="20"/>
      <c r="BW849" s="20"/>
      <c r="BX849" s="20"/>
      <c r="BY849" s="20"/>
      <c r="BZ849" s="20"/>
      <c r="CA849" s="20"/>
      <c r="CB849" s="20"/>
      <c r="CC849" s="20"/>
      <c r="CD849" s="20"/>
      <c r="CE849" s="20"/>
      <c r="CF849" s="20"/>
      <c r="CG849" s="20"/>
    </row>
    <row r="850" spans="1:85" ht="15" customHeight="1" x14ac:dyDescent="0.25">
      <c r="A850" s="53"/>
      <c r="B850" s="156"/>
      <c r="C850" s="156"/>
      <c r="D850" s="156"/>
      <c r="E850" s="156"/>
      <c r="F850" s="156"/>
      <c r="G850" s="156"/>
      <c r="H850" s="156"/>
      <c r="I850" s="156"/>
      <c r="J850" s="74"/>
      <c r="K850" s="21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  <c r="AH850" s="20"/>
      <c r="AI850" s="20"/>
      <c r="AJ850" s="20"/>
      <c r="AK850" s="20"/>
      <c r="AL850" s="20"/>
      <c r="AM850" s="20"/>
      <c r="AN850" s="20"/>
      <c r="AO850" s="20"/>
      <c r="AP850" s="20"/>
      <c r="AQ850" s="20"/>
      <c r="AR850" s="20"/>
      <c r="AS850" s="20"/>
      <c r="AT850" s="20"/>
      <c r="AU850" s="20"/>
      <c r="AV850" s="20"/>
      <c r="AW850" s="20"/>
      <c r="AX850" s="20"/>
      <c r="AY850" s="20"/>
      <c r="AZ850" s="20"/>
      <c r="BA850" s="20"/>
      <c r="BB850" s="20"/>
      <c r="BC850" s="20"/>
      <c r="BD850" s="20"/>
      <c r="BE850" s="20"/>
      <c r="BF850" s="20"/>
      <c r="BG850" s="20"/>
      <c r="BH850" s="20"/>
      <c r="BI850" s="20"/>
      <c r="BJ850" s="20"/>
      <c r="BK850" s="20"/>
      <c r="BL850" s="20"/>
      <c r="BM850" s="20"/>
      <c r="BN850" s="20"/>
      <c r="BO850" s="20"/>
      <c r="BP850" s="20"/>
      <c r="BQ850" s="20"/>
      <c r="BR850" s="20"/>
      <c r="BS850" s="20"/>
      <c r="BT850" s="20"/>
      <c r="BU850" s="20"/>
      <c r="BV850" s="20"/>
      <c r="BW850" s="20"/>
      <c r="BX850" s="20"/>
      <c r="BY850" s="20"/>
      <c r="BZ850" s="20"/>
      <c r="CA850" s="20"/>
      <c r="CB850" s="20"/>
      <c r="CC850" s="20"/>
      <c r="CD850" s="20"/>
      <c r="CE850" s="20"/>
      <c r="CF850" s="20"/>
      <c r="CG850" s="20"/>
    </row>
    <row r="851" spans="1:85" ht="15" customHeight="1" x14ac:dyDescent="0.25">
      <c r="A851" s="53"/>
      <c r="B851" s="156"/>
      <c r="C851" s="156"/>
      <c r="D851" s="156"/>
      <c r="E851" s="156"/>
      <c r="F851" s="156"/>
      <c r="G851" s="156"/>
      <c r="H851" s="156"/>
      <c r="I851" s="156"/>
      <c r="J851" s="74"/>
      <c r="K851" s="21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  <c r="AI851" s="20"/>
      <c r="AJ851" s="20"/>
      <c r="AK851" s="20"/>
      <c r="AL851" s="20"/>
      <c r="AM851" s="20"/>
      <c r="AN851" s="20"/>
      <c r="AO851" s="20"/>
      <c r="AP851" s="20"/>
      <c r="AQ851" s="20"/>
      <c r="AR851" s="20"/>
      <c r="AS851" s="20"/>
      <c r="AT851" s="20"/>
      <c r="AU851" s="20"/>
      <c r="AV851" s="20"/>
      <c r="AW851" s="20"/>
      <c r="AX851" s="20"/>
      <c r="AY851" s="20"/>
      <c r="AZ851" s="20"/>
      <c r="BA851" s="20"/>
      <c r="BB851" s="20"/>
      <c r="BC851" s="20"/>
      <c r="BD851" s="20"/>
      <c r="BE851" s="20"/>
      <c r="BF851" s="20"/>
      <c r="BG851" s="20"/>
      <c r="BH851" s="20"/>
      <c r="BI851" s="20"/>
      <c r="BJ851" s="20"/>
      <c r="BK851" s="20"/>
      <c r="BL851" s="20"/>
      <c r="BM851" s="20"/>
      <c r="BN851" s="20"/>
      <c r="BO851" s="20"/>
      <c r="BP851" s="20"/>
      <c r="BQ851" s="20"/>
      <c r="BR851" s="20"/>
      <c r="BS851" s="20"/>
      <c r="BT851" s="20"/>
      <c r="BU851" s="20"/>
      <c r="BV851" s="20"/>
      <c r="BW851" s="20"/>
      <c r="BX851" s="20"/>
      <c r="BY851" s="20"/>
      <c r="BZ851" s="20"/>
      <c r="CA851" s="20"/>
      <c r="CB851" s="20"/>
      <c r="CC851" s="20"/>
      <c r="CD851" s="20"/>
      <c r="CE851" s="20"/>
      <c r="CF851" s="20"/>
      <c r="CG851" s="20"/>
    </row>
    <row r="852" spans="1:85" ht="15" customHeight="1" x14ac:dyDescent="0.25">
      <c r="A852" s="53"/>
      <c r="B852" s="156"/>
      <c r="C852" s="156"/>
      <c r="D852" s="156"/>
      <c r="E852" s="156"/>
      <c r="F852" s="156"/>
      <c r="G852" s="156"/>
      <c r="H852" s="156"/>
      <c r="I852" s="156"/>
      <c r="J852" s="74"/>
      <c r="K852" s="21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  <c r="AI852" s="20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  <c r="BA852" s="20"/>
      <c r="BB852" s="20"/>
      <c r="BC852" s="20"/>
      <c r="BD852" s="20"/>
      <c r="BE852" s="20"/>
      <c r="BF852" s="20"/>
      <c r="BG852" s="20"/>
      <c r="BH852" s="20"/>
      <c r="BI852" s="20"/>
      <c r="BJ852" s="20"/>
      <c r="BK852" s="20"/>
      <c r="BL852" s="20"/>
      <c r="BM852" s="20"/>
      <c r="BN852" s="20"/>
      <c r="BO852" s="20"/>
      <c r="BP852" s="20"/>
      <c r="BQ852" s="20"/>
      <c r="BR852" s="20"/>
      <c r="BS852" s="20"/>
      <c r="BT852" s="20"/>
      <c r="BU852" s="20"/>
      <c r="BV852" s="20"/>
      <c r="BW852" s="20"/>
      <c r="BX852" s="20"/>
      <c r="BY852" s="20"/>
      <c r="BZ852" s="20"/>
      <c r="CA852" s="20"/>
      <c r="CB852" s="20"/>
      <c r="CC852" s="20"/>
      <c r="CD852" s="20"/>
      <c r="CE852" s="20"/>
      <c r="CF852" s="20"/>
      <c r="CG852" s="20"/>
    </row>
    <row r="853" spans="1:85" ht="15" customHeight="1" x14ac:dyDescent="0.25">
      <c r="A853" s="53"/>
      <c r="B853" s="156"/>
      <c r="C853" s="156"/>
      <c r="D853" s="156"/>
      <c r="E853" s="156"/>
      <c r="F853" s="156"/>
      <c r="G853" s="156"/>
      <c r="H853" s="156"/>
      <c r="I853" s="156"/>
      <c r="J853" s="74"/>
      <c r="K853" s="21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  <c r="AH853" s="20"/>
      <c r="AI853" s="20"/>
      <c r="AJ853" s="20"/>
      <c r="AK853" s="20"/>
      <c r="AL853" s="20"/>
      <c r="AM853" s="20"/>
      <c r="AN853" s="20"/>
      <c r="AO853" s="20"/>
      <c r="AP853" s="20"/>
      <c r="AQ853" s="20"/>
      <c r="AR853" s="20"/>
      <c r="AS853" s="20"/>
      <c r="AT853" s="20"/>
      <c r="AU853" s="20"/>
      <c r="AV853" s="20"/>
      <c r="AW853" s="20"/>
      <c r="AX853" s="20"/>
      <c r="AY853" s="20"/>
      <c r="AZ853" s="20"/>
      <c r="BA853" s="20"/>
      <c r="BB853" s="20"/>
      <c r="BC853" s="20"/>
      <c r="BD853" s="20"/>
      <c r="BE853" s="20"/>
      <c r="BF853" s="20"/>
      <c r="BG853" s="20"/>
      <c r="BH853" s="20"/>
      <c r="BI853" s="20"/>
      <c r="BJ853" s="20"/>
      <c r="BK853" s="20"/>
      <c r="BL853" s="20"/>
      <c r="BM853" s="20"/>
      <c r="BN853" s="20"/>
      <c r="BO853" s="20"/>
      <c r="BP853" s="20"/>
      <c r="BQ853" s="20"/>
      <c r="BR853" s="20"/>
      <c r="BS853" s="20"/>
      <c r="BT853" s="20"/>
      <c r="BU853" s="20"/>
      <c r="BV853" s="20"/>
      <c r="BW853" s="20"/>
      <c r="BX853" s="20"/>
      <c r="BY853" s="20"/>
      <c r="BZ853" s="20"/>
      <c r="CA853" s="20"/>
      <c r="CB853" s="20"/>
      <c r="CC853" s="20"/>
      <c r="CD853" s="20"/>
      <c r="CE853" s="20"/>
      <c r="CF853" s="20"/>
      <c r="CG853" s="20"/>
    </row>
    <row r="854" spans="1:85" ht="15" customHeight="1" x14ac:dyDescent="0.25">
      <c r="A854" s="53"/>
      <c r="B854" s="156"/>
      <c r="C854" s="156"/>
      <c r="D854" s="156"/>
      <c r="E854" s="156"/>
      <c r="F854" s="156"/>
      <c r="G854" s="156"/>
      <c r="H854" s="156"/>
      <c r="I854" s="156"/>
      <c r="J854" s="74"/>
      <c r="K854" s="21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  <c r="AH854" s="20"/>
      <c r="AI854" s="20"/>
      <c r="AJ854" s="20"/>
      <c r="AK854" s="20"/>
      <c r="AL854" s="20"/>
      <c r="AM854" s="20"/>
      <c r="AN854" s="20"/>
      <c r="AO854" s="20"/>
      <c r="AP854" s="20"/>
      <c r="AQ854" s="20"/>
      <c r="AR854" s="20"/>
      <c r="AS854" s="20"/>
      <c r="AT854" s="20"/>
      <c r="AU854" s="20"/>
      <c r="AV854" s="20"/>
      <c r="AW854" s="20"/>
      <c r="AX854" s="20"/>
      <c r="AY854" s="20"/>
      <c r="AZ854" s="20"/>
      <c r="BA854" s="20"/>
      <c r="BB854" s="20"/>
      <c r="BC854" s="20"/>
      <c r="BD854" s="20"/>
      <c r="BE854" s="20"/>
      <c r="BF854" s="20"/>
      <c r="BG854" s="20"/>
      <c r="BH854" s="20"/>
      <c r="BI854" s="20"/>
      <c r="BJ854" s="20"/>
      <c r="BK854" s="20"/>
      <c r="BL854" s="20"/>
      <c r="BM854" s="20"/>
      <c r="BN854" s="20"/>
      <c r="BO854" s="20"/>
      <c r="BP854" s="20"/>
      <c r="BQ854" s="20"/>
      <c r="BR854" s="20"/>
      <c r="BS854" s="20"/>
      <c r="BT854" s="20"/>
      <c r="BU854" s="20"/>
      <c r="BV854" s="20"/>
      <c r="BW854" s="20"/>
      <c r="BX854" s="20"/>
      <c r="BY854" s="20"/>
      <c r="BZ854" s="20"/>
      <c r="CA854" s="20"/>
      <c r="CB854" s="20"/>
      <c r="CC854" s="20"/>
      <c r="CD854" s="20"/>
      <c r="CE854" s="20"/>
      <c r="CF854" s="20"/>
      <c r="CG854" s="20"/>
    </row>
    <row r="855" spans="1:85" ht="15" customHeight="1" x14ac:dyDescent="0.25">
      <c r="A855" s="53"/>
      <c r="B855" s="156"/>
      <c r="C855" s="156"/>
      <c r="D855" s="156"/>
      <c r="E855" s="156"/>
      <c r="F855" s="156"/>
      <c r="G855" s="156"/>
      <c r="H855" s="156"/>
      <c r="I855" s="156"/>
      <c r="J855" s="74"/>
      <c r="K855" s="21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  <c r="AH855" s="20"/>
      <c r="AI855" s="20"/>
      <c r="AJ855" s="20"/>
      <c r="AK855" s="20"/>
      <c r="AL855" s="20"/>
      <c r="AM855" s="20"/>
      <c r="AN855" s="20"/>
      <c r="AO855" s="20"/>
      <c r="AP855" s="20"/>
      <c r="AQ855" s="20"/>
      <c r="AR855" s="20"/>
      <c r="AS855" s="20"/>
      <c r="AT855" s="20"/>
      <c r="AU855" s="20"/>
      <c r="AV855" s="20"/>
      <c r="AW855" s="20"/>
      <c r="AX855" s="20"/>
      <c r="AY855" s="20"/>
      <c r="AZ855" s="20"/>
      <c r="BA855" s="20"/>
      <c r="BB855" s="20"/>
      <c r="BC855" s="20"/>
      <c r="BD855" s="20"/>
      <c r="BE855" s="20"/>
      <c r="BF855" s="20"/>
      <c r="BG855" s="20"/>
      <c r="BH855" s="20"/>
      <c r="BI855" s="20"/>
      <c r="BJ855" s="20"/>
      <c r="BK855" s="20"/>
      <c r="BL855" s="20"/>
      <c r="BM855" s="20"/>
      <c r="BN855" s="20"/>
      <c r="BO855" s="20"/>
      <c r="BP855" s="20"/>
      <c r="BQ855" s="20"/>
      <c r="BR855" s="20"/>
      <c r="BS855" s="20"/>
      <c r="BT855" s="20"/>
      <c r="BU855" s="20"/>
      <c r="BV855" s="20"/>
      <c r="BW855" s="20"/>
      <c r="BX855" s="20"/>
      <c r="BY855" s="20"/>
      <c r="BZ855" s="20"/>
      <c r="CA855" s="20"/>
      <c r="CB855" s="20"/>
      <c r="CC855" s="20"/>
      <c r="CD855" s="20"/>
      <c r="CE855" s="20"/>
      <c r="CF855" s="20"/>
      <c r="CG855" s="20"/>
    </row>
    <row r="856" spans="1:85" ht="15" customHeight="1" x14ac:dyDescent="0.25">
      <c r="A856" s="53"/>
      <c r="B856" s="156"/>
      <c r="C856" s="156"/>
      <c r="D856" s="156"/>
      <c r="E856" s="156"/>
      <c r="F856" s="156"/>
      <c r="G856" s="156"/>
      <c r="H856" s="156"/>
      <c r="I856" s="156"/>
      <c r="J856" s="74"/>
      <c r="K856" s="21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  <c r="AH856" s="20"/>
      <c r="AI856" s="20"/>
      <c r="AJ856" s="20"/>
      <c r="AK856" s="20"/>
      <c r="AL856" s="20"/>
      <c r="AM856" s="20"/>
      <c r="AN856" s="20"/>
      <c r="AO856" s="20"/>
      <c r="AP856" s="20"/>
      <c r="AQ856" s="20"/>
      <c r="AR856" s="20"/>
      <c r="AS856" s="20"/>
      <c r="AT856" s="20"/>
      <c r="AU856" s="20"/>
      <c r="AV856" s="20"/>
      <c r="AW856" s="20"/>
      <c r="AX856" s="20"/>
      <c r="AY856" s="20"/>
      <c r="AZ856" s="20"/>
      <c r="BA856" s="20"/>
      <c r="BB856" s="20"/>
      <c r="BC856" s="20"/>
      <c r="BD856" s="20"/>
      <c r="BE856" s="20"/>
      <c r="BF856" s="20"/>
      <c r="BG856" s="20"/>
      <c r="BH856" s="20"/>
      <c r="BI856" s="20"/>
      <c r="BJ856" s="20"/>
      <c r="BK856" s="20"/>
      <c r="BL856" s="20"/>
      <c r="BM856" s="20"/>
      <c r="BN856" s="20"/>
      <c r="BO856" s="20"/>
      <c r="BP856" s="20"/>
      <c r="BQ856" s="20"/>
      <c r="BR856" s="20"/>
      <c r="BS856" s="20"/>
      <c r="BT856" s="20"/>
      <c r="BU856" s="20"/>
      <c r="BV856" s="20"/>
      <c r="BW856" s="20"/>
      <c r="BX856" s="20"/>
      <c r="BY856" s="20"/>
      <c r="BZ856" s="20"/>
      <c r="CA856" s="20"/>
      <c r="CB856" s="20"/>
      <c r="CC856" s="20"/>
      <c r="CD856" s="20"/>
      <c r="CE856" s="20"/>
      <c r="CF856" s="20"/>
      <c r="CG856" s="20"/>
    </row>
    <row r="857" spans="1:85" ht="15" customHeight="1" x14ac:dyDescent="0.25">
      <c r="A857" s="53"/>
      <c r="B857" s="156"/>
      <c r="C857" s="156"/>
      <c r="D857" s="156"/>
      <c r="E857" s="156"/>
      <c r="F857" s="156"/>
      <c r="G857" s="156"/>
      <c r="H857" s="156"/>
      <c r="I857" s="156"/>
      <c r="J857" s="74"/>
      <c r="K857" s="21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  <c r="AH857" s="20"/>
      <c r="AI857" s="20"/>
      <c r="AJ857" s="20"/>
      <c r="AK857" s="20"/>
      <c r="AL857" s="20"/>
      <c r="AM857" s="20"/>
      <c r="AN857" s="20"/>
      <c r="AO857" s="20"/>
      <c r="AP857" s="20"/>
      <c r="AQ857" s="20"/>
      <c r="AR857" s="20"/>
      <c r="AS857" s="20"/>
      <c r="AT857" s="20"/>
      <c r="AU857" s="20"/>
      <c r="AV857" s="20"/>
      <c r="AW857" s="20"/>
      <c r="AX857" s="20"/>
      <c r="AY857" s="20"/>
      <c r="AZ857" s="20"/>
      <c r="BA857" s="20"/>
      <c r="BB857" s="20"/>
      <c r="BC857" s="20"/>
      <c r="BD857" s="20"/>
      <c r="BE857" s="20"/>
      <c r="BF857" s="20"/>
      <c r="BG857" s="20"/>
      <c r="BH857" s="20"/>
      <c r="BI857" s="20"/>
      <c r="BJ857" s="20"/>
      <c r="BK857" s="20"/>
      <c r="BL857" s="20"/>
      <c r="BM857" s="20"/>
      <c r="BN857" s="20"/>
      <c r="BO857" s="20"/>
      <c r="BP857" s="20"/>
      <c r="BQ857" s="20"/>
      <c r="BR857" s="20"/>
      <c r="BS857" s="20"/>
      <c r="BT857" s="20"/>
      <c r="BU857" s="20"/>
      <c r="BV857" s="20"/>
      <c r="BW857" s="20"/>
      <c r="BX857" s="20"/>
      <c r="BY857" s="20"/>
      <c r="BZ857" s="20"/>
      <c r="CA857" s="20"/>
      <c r="CB857" s="20"/>
      <c r="CC857" s="20"/>
      <c r="CD857" s="20"/>
      <c r="CE857" s="20"/>
      <c r="CF857" s="20"/>
      <c r="CG857" s="20"/>
    </row>
    <row r="858" spans="1:85" ht="15" customHeight="1" x14ac:dyDescent="0.25">
      <c r="A858" s="53"/>
      <c r="B858" s="156"/>
      <c r="C858" s="156"/>
      <c r="D858" s="156"/>
      <c r="E858" s="156"/>
      <c r="F858" s="156"/>
      <c r="G858" s="156"/>
      <c r="H858" s="156"/>
      <c r="I858" s="156"/>
      <c r="J858" s="74"/>
      <c r="K858" s="21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0"/>
      <c r="AW858" s="20"/>
      <c r="AX858" s="20"/>
      <c r="AY858" s="20"/>
      <c r="AZ858" s="20"/>
      <c r="BA858" s="20"/>
      <c r="BB858" s="20"/>
      <c r="BC858" s="20"/>
      <c r="BD858" s="20"/>
      <c r="BE858" s="20"/>
      <c r="BF858" s="20"/>
      <c r="BG858" s="20"/>
      <c r="BH858" s="20"/>
      <c r="BI858" s="20"/>
      <c r="BJ858" s="20"/>
      <c r="BK858" s="20"/>
      <c r="BL858" s="20"/>
      <c r="BM858" s="20"/>
      <c r="BN858" s="20"/>
      <c r="BO858" s="20"/>
      <c r="BP858" s="20"/>
      <c r="BQ858" s="20"/>
      <c r="BR858" s="20"/>
      <c r="BS858" s="20"/>
      <c r="BT858" s="20"/>
      <c r="BU858" s="20"/>
      <c r="BV858" s="20"/>
      <c r="BW858" s="20"/>
      <c r="BX858" s="20"/>
      <c r="BY858" s="20"/>
      <c r="BZ858" s="20"/>
      <c r="CA858" s="20"/>
      <c r="CB858" s="20"/>
      <c r="CC858" s="20"/>
      <c r="CD858" s="20"/>
      <c r="CE858" s="20"/>
      <c r="CF858" s="20"/>
      <c r="CG858" s="20"/>
    </row>
    <row r="859" spans="1:85" ht="15" customHeight="1" x14ac:dyDescent="0.25">
      <c r="A859" s="53"/>
      <c r="B859" s="156"/>
      <c r="C859" s="156"/>
      <c r="D859" s="156"/>
      <c r="E859" s="156"/>
      <c r="F859" s="156"/>
      <c r="G859" s="156"/>
      <c r="H859" s="156"/>
      <c r="I859" s="156"/>
      <c r="J859" s="74"/>
      <c r="K859" s="21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  <c r="AH859" s="20"/>
      <c r="AI859" s="20"/>
      <c r="AJ859" s="20"/>
      <c r="AK859" s="20"/>
      <c r="AL859" s="20"/>
      <c r="AM859" s="20"/>
      <c r="AN859" s="20"/>
      <c r="AO859" s="20"/>
      <c r="AP859" s="20"/>
      <c r="AQ859" s="20"/>
      <c r="AR859" s="20"/>
      <c r="AS859" s="20"/>
      <c r="AT859" s="20"/>
      <c r="AU859" s="20"/>
      <c r="AV859" s="20"/>
      <c r="AW859" s="20"/>
      <c r="AX859" s="20"/>
      <c r="AY859" s="20"/>
      <c r="AZ859" s="20"/>
      <c r="BA859" s="20"/>
      <c r="BB859" s="20"/>
      <c r="BC859" s="20"/>
      <c r="BD859" s="20"/>
      <c r="BE859" s="20"/>
      <c r="BF859" s="20"/>
      <c r="BG859" s="20"/>
      <c r="BH859" s="20"/>
      <c r="BI859" s="20"/>
      <c r="BJ859" s="20"/>
      <c r="BK859" s="20"/>
      <c r="BL859" s="20"/>
      <c r="BM859" s="20"/>
      <c r="BN859" s="20"/>
      <c r="BO859" s="20"/>
      <c r="BP859" s="20"/>
      <c r="BQ859" s="20"/>
      <c r="BR859" s="20"/>
      <c r="BS859" s="20"/>
      <c r="BT859" s="20"/>
      <c r="BU859" s="20"/>
      <c r="BV859" s="20"/>
      <c r="BW859" s="20"/>
      <c r="BX859" s="20"/>
      <c r="BY859" s="20"/>
      <c r="BZ859" s="20"/>
      <c r="CA859" s="20"/>
      <c r="CB859" s="20"/>
      <c r="CC859" s="20"/>
      <c r="CD859" s="20"/>
      <c r="CE859" s="20"/>
      <c r="CF859" s="20"/>
      <c r="CG859" s="20"/>
    </row>
    <row r="860" spans="1:85" ht="15" customHeight="1" x14ac:dyDescent="0.25">
      <c r="A860" s="53"/>
      <c r="B860" s="156"/>
      <c r="C860" s="156"/>
      <c r="D860" s="156"/>
      <c r="E860" s="156"/>
      <c r="F860" s="156"/>
      <c r="G860" s="156"/>
      <c r="H860" s="156"/>
      <c r="I860" s="156"/>
      <c r="J860" s="74"/>
      <c r="K860" s="21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  <c r="AI860" s="20"/>
      <c r="AJ860" s="20"/>
      <c r="AK860" s="20"/>
      <c r="AL860" s="20"/>
      <c r="AM860" s="20"/>
      <c r="AN860" s="20"/>
      <c r="AO860" s="20"/>
      <c r="AP860" s="20"/>
      <c r="AQ860" s="20"/>
      <c r="AR860" s="20"/>
      <c r="AS860" s="20"/>
      <c r="AT860" s="20"/>
      <c r="AU860" s="20"/>
      <c r="AV860" s="20"/>
      <c r="AW860" s="20"/>
      <c r="AX860" s="20"/>
      <c r="AY860" s="20"/>
      <c r="AZ860" s="20"/>
      <c r="BA860" s="20"/>
      <c r="BB860" s="20"/>
      <c r="BC860" s="20"/>
      <c r="BD860" s="20"/>
      <c r="BE860" s="20"/>
      <c r="BF860" s="20"/>
      <c r="BG860" s="20"/>
      <c r="BH860" s="20"/>
      <c r="BI860" s="20"/>
      <c r="BJ860" s="20"/>
      <c r="BK860" s="20"/>
      <c r="BL860" s="20"/>
      <c r="BM860" s="20"/>
      <c r="BN860" s="20"/>
      <c r="BO860" s="20"/>
      <c r="BP860" s="20"/>
      <c r="BQ860" s="20"/>
      <c r="BR860" s="20"/>
      <c r="BS860" s="20"/>
      <c r="BT860" s="20"/>
      <c r="BU860" s="20"/>
      <c r="BV860" s="20"/>
      <c r="BW860" s="20"/>
      <c r="BX860" s="20"/>
      <c r="BY860" s="20"/>
      <c r="BZ860" s="20"/>
      <c r="CA860" s="20"/>
      <c r="CB860" s="20"/>
      <c r="CC860" s="20"/>
      <c r="CD860" s="20"/>
      <c r="CE860" s="20"/>
      <c r="CF860" s="20"/>
      <c r="CG860" s="20"/>
    </row>
    <row r="861" spans="1:85" ht="15" customHeight="1" x14ac:dyDescent="0.25">
      <c r="A861" s="53"/>
      <c r="B861" s="156"/>
      <c r="C861" s="156"/>
      <c r="D861" s="156"/>
      <c r="E861" s="156"/>
      <c r="F861" s="156"/>
      <c r="G861" s="156"/>
      <c r="H861" s="156"/>
      <c r="I861" s="156"/>
      <c r="J861" s="74"/>
      <c r="K861" s="21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0"/>
      <c r="AW861" s="20"/>
      <c r="AX861" s="20"/>
      <c r="AY861" s="20"/>
      <c r="AZ861" s="20"/>
      <c r="BA861" s="20"/>
      <c r="BB861" s="20"/>
      <c r="BC861" s="20"/>
      <c r="BD861" s="20"/>
      <c r="BE861" s="20"/>
      <c r="BF861" s="20"/>
      <c r="BG861" s="20"/>
      <c r="BH861" s="20"/>
      <c r="BI861" s="20"/>
      <c r="BJ861" s="20"/>
      <c r="BK861" s="20"/>
      <c r="BL861" s="20"/>
      <c r="BM861" s="20"/>
      <c r="BN861" s="20"/>
      <c r="BO861" s="20"/>
      <c r="BP861" s="20"/>
      <c r="BQ861" s="20"/>
      <c r="BR861" s="20"/>
      <c r="BS861" s="20"/>
      <c r="BT861" s="20"/>
      <c r="BU861" s="20"/>
      <c r="BV861" s="20"/>
      <c r="BW861" s="20"/>
      <c r="BX861" s="20"/>
      <c r="BY861" s="20"/>
      <c r="BZ861" s="20"/>
      <c r="CA861" s="20"/>
      <c r="CB861" s="20"/>
      <c r="CC861" s="20"/>
      <c r="CD861" s="20"/>
      <c r="CE861" s="20"/>
      <c r="CF861" s="20"/>
      <c r="CG861" s="20"/>
    </row>
    <row r="862" spans="1:85" ht="15" customHeight="1" x14ac:dyDescent="0.25">
      <c r="A862" s="53"/>
      <c r="B862" s="156"/>
      <c r="C862" s="156"/>
      <c r="D862" s="156"/>
      <c r="E862" s="156"/>
      <c r="F862" s="156"/>
      <c r="G862" s="156"/>
      <c r="H862" s="156"/>
      <c r="I862" s="156"/>
      <c r="J862" s="74"/>
      <c r="K862" s="21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  <c r="AH862" s="20"/>
      <c r="AI862" s="20"/>
      <c r="AJ862" s="20"/>
      <c r="AK862" s="20"/>
      <c r="AL862" s="20"/>
      <c r="AM862" s="20"/>
      <c r="AN862" s="20"/>
      <c r="AO862" s="20"/>
      <c r="AP862" s="20"/>
      <c r="AQ862" s="20"/>
      <c r="AR862" s="20"/>
      <c r="AS862" s="20"/>
      <c r="AT862" s="20"/>
      <c r="AU862" s="20"/>
      <c r="AV862" s="20"/>
      <c r="AW862" s="20"/>
      <c r="AX862" s="20"/>
      <c r="AY862" s="20"/>
      <c r="AZ862" s="20"/>
      <c r="BA862" s="20"/>
      <c r="BB862" s="20"/>
      <c r="BC862" s="20"/>
      <c r="BD862" s="20"/>
      <c r="BE862" s="20"/>
      <c r="BF862" s="20"/>
      <c r="BG862" s="20"/>
      <c r="BH862" s="20"/>
      <c r="BI862" s="20"/>
      <c r="BJ862" s="20"/>
      <c r="BK862" s="20"/>
      <c r="BL862" s="20"/>
      <c r="BM862" s="20"/>
      <c r="BN862" s="20"/>
      <c r="BO862" s="20"/>
      <c r="BP862" s="20"/>
      <c r="BQ862" s="20"/>
      <c r="BR862" s="20"/>
      <c r="BS862" s="20"/>
      <c r="BT862" s="20"/>
      <c r="BU862" s="20"/>
      <c r="BV862" s="20"/>
      <c r="BW862" s="20"/>
      <c r="BX862" s="20"/>
      <c r="BY862" s="20"/>
      <c r="BZ862" s="20"/>
      <c r="CA862" s="20"/>
      <c r="CB862" s="20"/>
      <c r="CC862" s="20"/>
      <c r="CD862" s="20"/>
      <c r="CE862" s="20"/>
      <c r="CF862" s="20"/>
      <c r="CG862" s="20"/>
    </row>
    <row r="863" spans="1:85" ht="15" customHeight="1" x14ac:dyDescent="0.25">
      <c r="A863" s="53"/>
      <c r="B863" s="156"/>
      <c r="C863" s="156"/>
      <c r="D863" s="156"/>
      <c r="E863" s="156"/>
      <c r="F863" s="156"/>
      <c r="G863" s="156"/>
      <c r="H863" s="156"/>
      <c r="I863" s="156"/>
      <c r="J863" s="74"/>
      <c r="K863" s="21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  <c r="AH863" s="20"/>
      <c r="AI863" s="20"/>
      <c r="AJ863" s="20"/>
      <c r="AK863" s="20"/>
      <c r="AL863" s="20"/>
      <c r="AM863" s="20"/>
      <c r="AN863" s="20"/>
      <c r="AO863" s="20"/>
      <c r="AP863" s="20"/>
      <c r="AQ863" s="20"/>
      <c r="AR863" s="20"/>
      <c r="AS863" s="20"/>
      <c r="AT863" s="20"/>
      <c r="AU863" s="20"/>
      <c r="AV863" s="20"/>
      <c r="AW863" s="20"/>
      <c r="AX863" s="20"/>
      <c r="AY863" s="20"/>
      <c r="AZ863" s="20"/>
      <c r="BA863" s="20"/>
      <c r="BB863" s="20"/>
      <c r="BC863" s="20"/>
      <c r="BD863" s="20"/>
      <c r="BE863" s="20"/>
      <c r="BF863" s="20"/>
      <c r="BG863" s="20"/>
      <c r="BH863" s="20"/>
      <c r="BI863" s="20"/>
      <c r="BJ863" s="20"/>
      <c r="BK863" s="20"/>
      <c r="BL863" s="20"/>
      <c r="BM863" s="20"/>
      <c r="BN863" s="20"/>
      <c r="BO863" s="20"/>
      <c r="BP863" s="20"/>
      <c r="BQ863" s="20"/>
      <c r="BR863" s="20"/>
      <c r="BS863" s="20"/>
      <c r="BT863" s="20"/>
      <c r="BU863" s="20"/>
      <c r="BV863" s="20"/>
      <c r="BW863" s="20"/>
      <c r="BX863" s="20"/>
      <c r="BY863" s="20"/>
      <c r="BZ863" s="20"/>
      <c r="CA863" s="20"/>
      <c r="CB863" s="20"/>
      <c r="CC863" s="20"/>
      <c r="CD863" s="20"/>
      <c r="CE863" s="20"/>
      <c r="CF863" s="20"/>
      <c r="CG863" s="20"/>
    </row>
    <row r="864" spans="1:85" ht="15" customHeight="1" x14ac:dyDescent="0.25">
      <c r="A864" s="53"/>
      <c r="B864" s="156"/>
      <c r="C864" s="156"/>
      <c r="D864" s="156"/>
      <c r="E864" s="156"/>
      <c r="F864" s="156"/>
      <c r="G864" s="156"/>
      <c r="H864" s="156"/>
      <c r="I864" s="156"/>
      <c r="J864" s="74"/>
      <c r="K864" s="21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0"/>
      <c r="AW864" s="20"/>
      <c r="AX864" s="20"/>
      <c r="AY864" s="20"/>
      <c r="AZ864" s="20"/>
      <c r="BA864" s="20"/>
      <c r="BB864" s="20"/>
      <c r="BC864" s="20"/>
      <c r="BD864" s="20"/>
      <c r="BE864" s="20"/>
      <c r="BF864" s="20"/>
      <c r="BG864" s="20"/>
      <c r="BH864" s="20"/>
      <c r="BI864" s="20"/>
      <c r="BJ864" s="20"/>
      <c r="BK864" s="20"/>
      <c r="BL864" s="20"/>
      <c r="BM864" s="20"/>
      <c r="BN864" s="20"/>
      <c r="BO864" s="20"/>
      <c r="BP864" s="20"/>
      <c r="BQ864" s="20"/>
      <c r="BR864" s="20"/>
      <c r="BS864" s="20"/>
      <c r="BT864" s="20"/>
      <c r="BU864" s="20"/>
      <c r="BV864" s="20"/>
      <c r="BW864" s="20"/>
      <c r="BX864" s="20"/>
      <c r="BY864" s="20"/>
      <c r="BZ864" s="20"/>
      <c r="CA864" s="20"/>
      <c r="CB864" s="20"/>
      <c r="CC864" s="20"/>
      <c r="CD864" s="20"/>
      <c r="CE864" s="20"/>
      <c r="CF864" s="20"/>
      <c r="CG864" s="20"/>
    </row>
    <row r="865" spans="1:85" ht="15" customHeight="1" x14ac:dyDescent="0.25">
      <c r="A865" s="53"/>
      <c r="B865" s="156"/>
      <c r="C865" s="156"/>
      <c r="D865" s="156"/>
      <c r="E865" s="156"/>
      <c r="F865" s="156"/>
      <c r="G865" s="156"/>
      <c r="H865" s="156"/>
      <c r="I865" s="156"/>
      <c r="J865" s="74"/>
      <c r="K865" s="21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  <c r="AI865" s="20"/>
      <c r="AJ865" s="20"/>
      <c r="AK865" s="20"/>
      <c r="AL865" s="20"/>
      <c r="AM865" s="20"/>
      <c r="AN865" s="20"/>
      <c r="AO865" s="20"/>
      <c r="AP865" s="20"/>
      <c r="AQ865" s="20"/>
      <c r="AR865" s="20"/>
      <c r="AS865" s="20"/>
      <c r="AT865" s="20"/>
      <c r="AU865" s="20"/>
      <c r="AV865" s="20"/>
      <c r="AW865" s="20"/>
      <c r="AX865" s="20"/>
      <c r="AY865" s="20"/>
      <c r="AZ865" s="20"/>
      <c r="BA865" s="20"/>
      <c r="BB865" s="20"/>
      <c r="BC865" s="20"/>
      <c r="BD865" s="20"/>
      <c r="BE865" s="20"/>
      <c r="BF865" s="20"/>
      <c r="BG865" s="20"/>
      <c r="BH865" s="20"/>
      <c r="BI865" s="20"/>
      <c r="BJ865" s="20"/>
      <c r="BK865" s="20"/>
      <c r="BL865" s="20"/>
      <c r="BM865" s="20"/>
      <c r="BN865" s="20"/>
      <c r="BO865" s="20"/>
      <c r="BP865" s="20"/>
      <c r="BQ865" s="20"/>
      <c r="BR865" s="20"/>
      <c r="BS865" s="20"/>
      <c r="BT865" s="20"/>
      <c r="BU865" s="20"/>
      <c r="BV865" s="20"/>
      <c r="BW865" s="20"/>
      <c r="BX865" s="20"/>
      <c r="BY865" s="20"/>
      <c r="BZ865" s="20"/>
      <c r="CA865" s="20"/>
      <c r="CB865" s="20"/>
      <c r="CC865" s="20"/>
      <c r="CD865" s="20"/>
      <c r="CE865" s="20"/>
      <c r="CF865" s="20"/>
      <c r="CG865" s="20"/>
    </row>
    <row r="866" spans="1:85" ht="15" customHeight="1" x14ac:dyDescent="0.25">
      <c r="A866" s="53"/>
      <c r="B866" s="156"/>
      <c r="C866" s="156"/>
      <c r="D866" s="156"/>
      <c r="E866" s="156"/>
      <c r="F866" s="156"/>
      <c r="G866" s="156"/>
      <c r="H866" s="156"/>
      <c r="I866" s="156"/>
      <c r="J866" s="74"/>
      <c r="K866" s="21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  <c r="AI866" s="20"/>
      <c r="AJ866" s="20"/>
      <c r="AK866" s="20"/>
      <c r="AL866" s="20"/>
      <c r="AM866" s="20"/>
      <c r="AN866" s="20"/>
      <c r="AO866" s="20"/>
      <c r="AP866" s="20"/>
      <c r="AQ866" s="20"/>
      <c r="AR866" s="20"/>
      <c r="AS866" s="20"/>
      <c r="AT866" s="20"/>
      <c r="AU866" s="20"/>
      <c r="AV866" s="20"/>
      <c r="AW866" s="20"/>
      <c r="AX866" s="20"/>
      <c r="AY866" s="20"/>
      <c r="AZ866" s="20"/>
      <c r="BA866" s="20"/>
      <c r="BB866" s="20"/>
      <c r="BC866" s="20"/>
      <c r="BD866" s="20"/>
      <c r="BE866" s="20"/>
      <c r="BF866" s="20"/>
      <c r="BG866" s="20"/>
      <c r="BH866" s="20"/>
      <c r="BI866" s="20"/>
      <c r="BJ866" s="20"/>
      <c r="BK866" s="20"/>
      <c r="BL866" s="20"/>
      <c r="BM866" s="20"/>
      <c r="BN866" s="20"/>
      <c r="BO866" s="20"/>
      <c r="BP866" s="20"/>
      <c r="BQ866" s="20"/>
      <c r="BR866" s="20"/>
      <c r="BS866" s="20"/>
      <c r="BT866" s="20"/>
      <c r="BU866" s="20"/>
      <c r="BV866" s="20"/>
      <c r="BW866" s="20"/>
      <c r="BX866" s="20"/>
      <c r="BY866" s="20"/>
      <c r="BZ866" s="20"/>
      <c r="CA866" s="20"/>
      <c r="CB866" s="20"/>
      <c r="CC866" s="20"/>
      <c r="CD866" s="20"/>
      <c r="CE866" s="20"/>
      <c r="CF866" s="20"/>
      <c r="CG866" s="20"/>
    </row>
    <row r="867" spans="1:85" ht="15" customHeight="1" x14ac:dyDescent="0.25">
      <c r="A867" s="53"/>
      <c r="B867" s="156"/>
      <c r="C867" s="156"/>
      <c r="D867" s="156"/>
      <c r="E867" s="156"/>
      <c r="F867" s="156"/>
      <c r="G867" s="156"/>
      <c r="H867" s="156"/>
      <c r="I867" s="156"/>
      <c r="J867" s="74"/>
      <c r="K867" s="21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0"/>
      <c r="AW867" s="20"/>
      <c r="AX867" s="20"/>
      <c r="AY867" s="20"/>
      <c r="AZ867" s="20"/>
      <c r="BA867" s="20"/>
      <c r="BB867" s="20"/>
      <c r="BC867" s="20"/>
      <c r="BD867" s="20"/>
      <c r="BE867" s="20"/>
      <c r="BF867" s="20"/>
      <c r="BG867" s="20"/>
      <c r="BH867" s="20"/>
      <c r="BI867" s="20"/>
      <c r="BJ867" s="20"/>
      <c r="BK867" s="20"/>
      <c r="BL867" s="20"/>
      <c r="BM867" s="20"/>
      <c r="BN867" s="20"/>
      <c r="BO867" s="20"/>
      <c r="BP867" s="20"/>
      <c r="BQ867" s="20"/>
      <c r="BR867" s="20"/>
      <c r="BS867" s="20"/>
      <c r="BT867" s="20"/>
      <c r="BU867" s="20"/>
      <c r="BV867" s="20"/>
      <c r="BW867" s="20"/>
      <c r="BX867" s="20"/>
      <c r="BY867" s="20"/>
      <c r="BZ867" s="20"/>
      <c r="CA867" s="20"/>
      <c r="CB867" s="20"/>
      <c r="CC867" s="20"/>
      <c r="CD867" s="20"/>
      <c r="CE867" s="20"/>
      <c r="CF867" s="20"/>
      <c r="CG867" s="20"/>
    </row>
    <row r="868" spans="1:85" ht="15" customHeight="1" x14ac:dyDescent="0.25">
      <c r="A868" s="53"/>
      <c r="B868" s="156"/>
      <c r="C868" s="156"/>
      <c r="D868" s="156"/>
      <c r="E868" s="156"/>
      <c r="F868" s="156"/>
      <c r="G868" s="156"/>
      <c r="H868" s="156"/>
      <c r="I868" s="156"/>
      <c r="J868" s="74"/>
      <c r="K868" s="21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  <c r="AI868" s="20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  <c r="BA868" s="20"/>
      <c r="BB868" s="20"/>
      <c r="BC868" s="20"/>
      <c r="BD868" s="20"/>
      <c r="BE868" s="20"/>
      <c r="BF868" s="20"/>
      <c r="BG868" s="20"/>
      <c r="BH868" s="20"/>
      <c r="BI868" s="20"/>
      <c r="BJ868" s="20"/>
      <c r="BK868" s="20"/>
      <c r="BL868" s="20"/>
      <c r="BM868" s="20"/>
      <c r="BN868" s="20"/>
      <c r="BO868" s="20"/>
      <c r="BP868" s="20"/>
      <c r="BQ868" s="20"/>
      <c r="BR868" s="20"/>
      <c r="BS868" s="20"/>
      <c r="BT868" s="20"/>
      <c r="BU868" s="20"/>
      <c r="BV868" s="20"/>
      <c r="BW868" s="20"/>
      <c r="BX868" s="20"/>
      <c r="BY868" s="20"/>
      <c r="BZ868" s="20"/>
      <c r="CA868" s="20"/>
      <c r="CB868" s="20"/>
      <c r="CC868" s="20"/>
      <c r="CD868" s="20"/>
      <c r="CE868" s="20"/>
      <c r="CF868" s="20"/>
      <c r="CG868" s="20"/>
    </row>
    <row r="869" spans="1:85" ht="15" customHeight="1" x14ac:dyDescent="0.25">
      <c r="A869" s="53"/>
      <c r="B869" s="156"/>
      <c r="C869" s="156"/>
      <c r="D869" s="156"/>
      <c r="E869" s="156"/>
      <c r="F869" s="156"/>
      <c r="G869" s="156"/>
      <c r="H869" s="156"/>
      <c r="I869" s="156"/>
      <c r="J869" s="74"/>
      <c r="K869" s="21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  <c r="AI869" s="20"/>
      <c r="AJ869" s="20"/>
      <c r="AK869" s="20"/>
      <c r="AL869" s="20"/>
      <c r="AM869" s="20"/>
      <c r="AN869" s="20"/>
      <c r="AO869" s="20"/>
      <c r="AP869" s="20"/>
      <c r="AQ869" s="20"/>
      <c r="AR869" s="20"/>
      <c r="AS869" s="20"/>
      <c r="AT869" s="20"/>
      <c r="AU869" s="20"/>
      <c r="AV869" s="20"/>
      <c r="AW869" s="20"/>
      <c r="AX869" s="20"/>
      <c r="AY869" s="20"/>
      <c r="AZ869" s="20"/>
      <c r="BA869" s="20"/>
      <c r="BB869" s="20"/>
      <c r="BC869" s="20"/>
      <c r="BD869" s="20"/>
      <c r="BE869" s="20"/>
      <c r="BF869" s="20"/>
      <c r="BG869" s="20"/>
      <c r="BH869" s="20"/>
      <c r="BI869" s="20"/>
      <c r="BJ869" s="20"/>
      <c r="BK869" s="20"/>
      <c r="BL869" s="20"/>
      <c r="BM869" s="20"/>
      <c r="BN869" s="20"/>
      <c r="BO869" s="20"/>
      <c r="BP869" s="20"/>
      <c r="BQ869" s="20"/>
      <c r="BR869" s="20"/>
      <c r="BS869" s="20"/>
      <c r="BT869" s="20"/>
      <c r="BU869" s="20"/>
      <c r="BV869" s="20"/>
      <c r="BW869" s="20"/>
      <c r="BX869" s="20"/>
      <c r="BY869" s="20"/>
      <c r="BZ869" s="20"/>
      <c r="CA869" s="20"/>
      <c r="CB869" s="20"/>
      <c r="CC869" s="20"/>
      <c r="CD869" s="20"/>
      <c r="CE869" s="20"/>
      <c r="CF869" s="20"/>
      <c r="CG869" s="20"/>
    </row>
    <row r="870" spans="1:85" ht="15" customHeight="1" x14ac:dyDescent="0.25">
      <c r="A870" s="53"/>
      <c r="B870" s="156"/>
      <c r="C870" s="156"/>
      <c r="D870" s="156"/>
      <c r="E870" s="156"/>
      <c r="F870" s="156"/>
      <c r="G870" s="156"/>
      <c r="H870" s="156"/>
      <c r="I870" s="156"/>
      <c r="J870" s="74"/>
      <c r="K870" s="21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0"/>
      <c r="AW870" s="20"/>
      <c r="AX870" s="20"/>
      <c r="AY870" s="20"/>
      <c r="AZ870" s="20"/>
      <c r="BA870" s="20"/>
      <c r="BB870" s="20"/>
      <c r="BC870" s="20"/>
      <c r="BD870" s="20"/>
      <c r="BE870" s="20"/>
      <c r="BF870" s="20"/>
      <c r="BG870" s="20"/>
      <c r="BH870" s="20"/>
      <c r="BI870" s="20"/>
      <c r="BJ870" s="20"/>
      <c r="BK870" s="20"/>
      <c r="BL870" s="20"/>
      <c r="BM870" s="20"/>
      <c r="BN870" s="20"/>
      <c r="BO870" s="20"/>
      <c r="BP870" s="20"/>
      <c r="BQ870" s="20"/>
      <c r="BR870" s="20"/>
      <c r="BS870" s="20"/>
      <c r="BT870" s="20"/>
      <c r="BU870" s="20"/>
      <c r="BV870" s="20"/>
      <c r="BW870" s="20"/>
      <c r="BX870" s="20"/>
      <c r="BY870" s="20"/>
      <c r="BZ870" s="20"/>
      <c r="CA870" s="20"/>
      <c r="CB870" s="20"/>
      <c r="CC870" s="20"/>
      <c r="CD870" s="20"/>
      <c r="CE870" s="20"/>
      <c r="CF870" s="20"/>
      <c r="CG870" s="20"/>
    </row>
    <row r="871" spans="1:85" ht="15" customHeight="1" x14ac:dyDescent="0.25">
      <c r="A871" s="53"/>
      <c r="B871" s="156"/>
      <c r="C871" s="156"/>
      <c r="D871" s="156"/>
      <c r="E871" s="156"/>
      <c r="F871" s="156"/>
      <c r="G871" s="156"/>
      <c r="H871" s="156"/>
      <c r="I871" s="156"/>
      <c r="J871" s="74"/>
      <c r="K871" s="21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  <c r="AH871" s="20"/>
      <c r="AI871" s="20"/>
      <c r="AJ871" s="20"/>
      <c r="AK871" s="20"/>
      <c r="AL871" s="20"/>
      <c r="AM871" s="20"/>
      <c r="AN871" s="20"/>
      <c r="AO871" s="20"/>
      <c r="AP871" s="20"/>
      <c r="AQ871" s="20"/>
      <c r="AR871" s="20"/>
      <c r="AS871" s="20"/>
      <c r="AT871" s="20"/>
      <c r="AU871" s="20"/>
      <c r="AV871" s="20"/>
      <c r="AW871" s="20"/>
      <c r="AX871" s="20"/>
      <c r="AY871" s="20"/>
      <c r="AZ871" s="20"/>
      <c r="BA871" s="20"/>
      <c r="BB871" s="20"/>
      <c r="BC871" s="20"/>
      <c r="BD871" s="20"/>
      <c r="BE871" s="20"/>
      <c r="BF871" s="20"/>
      <c r="BG871" s="20"/>
      <c r="BH871" s="20"/>
      <c r="BI871" s="20"/>
      <c r="BJ871" s="20"/>
      <c r="BK871" s="20"/>
      <c r="BL871" s="20"/>
      <c r="BM871" s="20"/>
      <c r="BN871" s="20"/>
      <c r="BO871" s="20"/>
      <c r="BP871" s="20"/>
      <c r="BQ871" s="20"/>
      <c r="BR871" s="20"/>
      <c r="BS871" s="20"/>
      <c r="BT871" s="20"/>
      <c r="BU871" s="20"/>
      <c r="BV871" s="20"/>
      <c r="BW871" s="20"/>
      <c r="BX871" s="20"/>
      <c r="BY871" s="20"/>
      <c r="BZ871" s="20"/>
      <c r="CA871" s="20"/>
      <c r="CB871" s="20"/>
      <c r="CC871" s="20"/>
      <c r="CD871" s="20"/>
      <c r="CE871" s="20"/>
      <c r="CF871" s="20"/>
      <c r="CG871" s="20"/>
    </row>
    <row r="872" spans="1:85" ht="15" customHeight="1" x14ac:dyDescent="0.25">
      <c r="A872" s="53"/>
      <c r="B872" s="156"/>
      <c r="C872" s="156"/>
      <c r="D872" s="156"/>
      <c r="E872" s="156"/>
      <c r="F872" s="156"/>
      <c r="G872" s="156"/>
      <c r="H872" s="156"/>
      <c r="I872" s="156"/>
      <c r="J872" s="74"/>
      <c r="K872" s="21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  <c r="AH872" s="20"/>
      <c r="AI872" s="20"/>
      <c r="AJ872" s="20"/>
      <c r="AK872" s="20"/>
      <c r="AL872" s="20"/>
      <c r="AM872" s="20"/>
      <c r="AN872" s="20"/>
      <c r="AO872" s="20"/>
      <c r="AP872" s="20"/>
      <c r="AQ872" s="20"/>
      <c r="AR872" s="20"/>
      <c r="AS872" s="20"/>
      <c r="AT872" s="20"/>
      <c r="AU872" s="20"/>
      <c r="AV872" s="20"/>
      <c r="AW872" s="20"/>
      <c r="AX872" s="20"/>
      <c r="AY872" s="20"/>
      <c r="AZ872" s="20"/>
      <c r="BA872" s="20"/>
      <c r="BB872" s="20"/>
      <c r="BC872" s="20"/>
      <c r="BD872" s="20"/>
      <c r="BE872" s="20"/>
      <c r="BF872" s="20"/>
      <c r="BG872" s="20"/>
      <c r="BH872" s="20"/>
      <c r="BI872" s="20"/>
      <c r="BJ872" s="20"/>
      <c r="BK872" s="20"/>
      <c r="BL872" s="20"/>
      <c r="BM872" s="20"/>
      <c r="BN872" s="20"/>
      <c r="BO872" s="20"/>
      <c r="BP872" s="20"/>
      <c r="BQ872" s="20"/>
      <c r="BR872" s="20"/>
      <c r="BS872" s="20"/>
      <c r="BT872" s="20"/>
      <c r="BU872" s="20"/>
      <c r="BV872" s="20"/>
      <c r="BW872" s="20"/>
      <c r="BX872" s="20"/>
      <c r="BY872" s="20"/>
      <c r="BZ872" s="20"/>
      <c r="CA872" s="20"/>
      <c r="CB872" s="20"/>
      <c r="CC872" s="20"/>
      <c r="CD872" s="20"/>
      <c r="CE872" s="20"/>
      <c r="CF872" s="20"/>
      <c r="CG872" s="20"/>
    </row>
    <row r="873" spans="1:85" ht="15" customHeight="1" x14ac:dyDescent="0.25">
      <c r="A873" s="53"/>
      <c r="B873" s="156"/>
      <c r="C873" s="156"/>
      <c r="D873" s="156"/>
      <c r="E873" s="156"/>
      <c r="F873" s="156"/>
      <c r="G873" s="156"/>
      <c r="H873" s="156"/>
      <c r="I873" s="156"/>
      <c r="J873" s="74"/>
      <c r="K873" s="21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0"/>
      <c r="AW873" s="20"/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  <c r="BH873" s="20"/>
      <c r="BI873" s="20"/>
      <c r="BJ873" s="20"/>
      <c r="BK873" s="20"/>
      <c r="BL873" s="20"/>
      <c r="BM873" s="20"/>
      <c r="BN873" s="20"/>
      <c r="BO873" s="20"/>
      <c r="BP873" s="20"/>
      <c r="BQ873" s="20"/>
      <c r="BR873" s="20"/>
      <c r="BS873" s="20"/>
      <c r="BT873" s="20"/>
      <c r="BU873" s="20"/>
      <c r="BV873" s="20"/>
      <c r="BW873" s="20"/>
      <c r="BX873" s="20"/>
      <c r="BY873" s="20"/>
      <c r="BZ873" s="20"/>
      <c r="CA873" s="20"/>
      <c r="CB873" s="20"/>
      <c r="CC873" s="20"/>
      <c r="CD873" s="20"/>
      <c r="CE873" s="20"/>
      <c r="CF873" s="20"/>
      <c r="CG873" s="20"/>
    </row>
    <row r="874" spans="1:85" ht="15" customHeight="1" x14ac:dyDescent="0.25">
      <c r="A874" s="53"/>
      <c r="B874" s="156"/>
      <c r="C874" s="156"/>
      <c r="D874" s="156"/>
      <c r="E874" s="156"/>
      <c r="F874" s="156"/>
      <c r="G874" s="156"/>
      <c r="H874" s="156"/>
      <c r="I874" s="156"/>
      <c r="J874" s="74"/>
      <c r="K874" s="21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  <c r="AH874" s="20"/>
      <c r="AI874" s="20"/>
      <c r="AJ874" s="20"/>
      <c r="AK874" s="20"/>
      <c r="AL874" s="20"/>
      <c r="AM874" s="20"/>
      <c r="AN874" s="20"/>
      <c r="AO874" s="20"/>
      <c r="AP874" s="20"/>
      <c r="AQ874" s="20"/>
      <c r="AR874" s="20"/>
      <c r="AS874" s="20"/>
      <c r="AT874" s="20"/>
      <c r="AU874" s="20"/>
      <c r="AV874" s="20"/>
      <c r="AW874" s="20"/>
      <c r="AX874" s="20"/>
      <c r="AY874" s="20"/>
      <c r="AZ874" s="20"/>
      <c r="BA874" s="20"/>
      <c r="BB874" s="20"/>
      <c r="BC874" s="20"/>
      <c r="BD874" s="20"/>
      <c r="BE874" s="20"/>
      <c r="BF874" s="20"/>
      <c r="BG874" s="20"/>
      <c r="BH874" s="20"/>
      <c r="BI874" s="20"/>
      <c r="BJ874" s="20"/>
      <c r="BK874" s="20"/>
      <c r="BL874" s="20"/>
      <c r="BM874" s="20"/>
      <c r="BN874" s="20"/>
      <c r="BO874" s="20"/>
      <c r="BP874" s="20"/>
      <c r="BQ874" s="20"/>
      <c r="BR874" s="20"/>
      <c r="BS874" s="20"/>
      <c r="BT874" s="20"/>
      <c r="BU874" s="20"/>
      <c r="BV874" s="20"/>
      <c r="BW874" s="20"/>
      <c r="BX874" s="20"/>
      <c r="BY874" s="20"/>
      <c r="BZ874" s="20"/>
      <c r="CA874" s="20"/>
      <c r="CB874" s="20"/>
      <c r="CC874" s="20"/>
      <c r="CD874" s="20"/>
      <c r="CE874" s="20"/>
      <c r="CF874" s="20"/>
      <c r="CG874" s="20"/>
    </row>
    <row r="875" spans="1:85" ht="15" customHeight="1" x14ac:dyDescent="0.25">
      <c r="A875" s="53"/>
      <c r="B875" s="156"/>
      <c r="C875" s="156"/>
      <c r="D875" s="156"/>
      <c r="E875" s="156"/>
      <c r="F875" s="156"/>
      <c r="G875" s="156"/>
      <c r="H875" s="156"/>
      <c r="I875" s="156"/>
      <c r="J875" s="74"/>
      <c r="K875" s="21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  <c r="AH875" s="20"/>
      <c r="AI875" s="20"/>
      <c r="AJ875" s="20"/>
      <c r="AK875" s="20"/>
      <c r="AL875" s="20"/>
      <c r="AM875" s="20"/>
      <c r="AN875" s="20"/>
      <c r="AO875" s="20"/>
      <c r="AP875" s="20"/>
      <c r="AQ875" s="20"/>
      <c r="AR875" s="20"/>
      <c r="AS875" s="20"/>
      <c r="AT875" s="20"/>
      <c r="AU875" s="20"/>
      <c r="AV875" s="20"/>
      <c r="AW875" s="20"/>
      <c r="AX875" s="20"/>
      <c r="AY875" s="20"/>
      <c r="AZ875" s="20"/>
      <c r="BA875" s="20"/>
      <c r="BB875" s="20"/>
      <c r="BC875" s="20"/>
      <c r="BD875" s="20"/>
      <c r="BE875" s="20"/>
      <c r="BF875" s="20"/>
      <c r="BG875" s="20"/>
      <c r="BH875" s="20"/>
      <c r="BI875" s="20"/>
      <c r="BJ875" s="20"/>
      <c r="BK875" s="20"/>
      <c r="BL875" s="20"/>
      <c r="BM875" s="20"/>
      <c r="BN875" s="20"/>
      <c r="BO875" s="20"/>
      <c r="BP875" s="20"/>
      <c r="BQ875" s="20"/>
      <c r="BR875" s="20"/>
      <c r="BS875" s="20"/>
      <c r="BT875" s="20"/>
      <c r="BU875" s="20"/>
      <c r="BV875" s="20"/>
      <c r="BW875" s="20"/>
      <c r="BX875" s="20"/>
      <c r="BY875" s="20"/>
      <c r="BZ875" s="20"/>
      <c r="CA875" s="20"/>
      <c r="CB875" s="20"/>
      <c r="CC875" s="20"/>
      <c r="CD875" s="20"/>
      <c r="CE875" s="20"/>
      <c r="CF875" s="20"/>
      <c r="CG875" s="20"/>
    </row>
    <row r="876" spans="1:85" ht="15" customHeight="1" x14ac:dyDescent="0.25">
      <c r="A876" s="53"/>
      <c r="B876" s="156"/>
      <c r="C876" s="156"/>
      <c r="D876" s="156"/>
      <c r="E876" s="156"/>
      <c r="F876" s="156"/>
      <c r="G876" s="156"/>
      <c r="H876" s="156"/>
      <c r="I876" s="156"/>
      <c r="J876" s="74"/>
      <c r="K876" s="21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0"/>
      <c r="AW876" s="20"/>
      <c r="AX876" s="20"/>
      <c r="AY876" s="20"/>
      <c r="AZ876" s="20"/>
      <c r="BA876" s="20"/>
      <c r="BB876" s="20"/>
      <c r="BC876" s="20"/>
      <c r="BD876" s="20"/>
      <c r="BE876" s="20"/>
      <c r="BF876" s="20"/>
      <c r="BG876" s="20"/>
      <c r="BH876" s="20"/>
      <c r="BI876" s="20"/>
      <c r="BJ876" s="20"/>
      <c r="BK876" s="20"/>
      <c r="BL876" s="20"/>
      <c r="BM876" s="20"/>
      <c r="BN876" s="20"/>
      <c r="BO876" s="20"/>
      <c r="BP876" s="20"/>
      <c r="BQ876" s="20"/>
      <c r="BR876" s="20"/>
      <c r="BS876" s="20"/>
      <c r="BT876" s="20"/>
      <c r="BU876" s="20"/>
      <c r="BV876" s="20"/>
      <c r="BW876" s="20"/>
      <c r="BX876" s="20"/>
      <c r="BY876" s="20"/>
      <c r="BZ876" s="20"/>
      <c r="CA876" s="20"/>
      <c r="CB876" s="20"/>
      <c r="CC876" s="20"/>
      <c r="CD876" s="20"/>
      <c r="CE876" s="20"/>
      <c r="CF876" s="20"/>
      <c r="CG876" s="20"/>
    </row>
    <row r="877" spans="1:85" ht="15" customHeight="1" x14ac:dyDescent="0.25">
      <c r="A877" s="53"/>
      <c r="B877" s="156"/>
      <c r="C877" s="156"/>
      <c r="D877" s="156"/>
      <c r="E877" s="156"/>
      <c r="F877" s="156"/>
      <c r="G877" s="156"/>
      <c r="H877" s="156"/>
      <c r="I877" s="156"/>
      <c r="J877" s="74"/>
      <c r="K877" s="21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  <c r="AH877" s="20"/>
      <c r="AI877" s="20"/>
      <c r="AJ877" s="20"/>
      <c r="AK877" s="20"/>
      <c r="AL877" s="20"/>
      <c r="AM877" s="20"/>
      <c r="AN877" s="20"/>
      <c r="AO877" s="20"/>
      <c r="AP877" s="20"/>
      <c r="AQ877" s="20"/>
      <c r="AR877" s="20"/>
      <c r="AS877" s="20"/>
      <c r="AT877" s="20"/>
      <c r="AU877" s="20"/>
      <c r="AV877" s="20"/>
      <c r="AW877" s="20"/>
      <c r="AX877" s="20"/>
      <c r="AY877" s="20"/>
      <c r="AZ877" s="20"/>
      <c r="BA877" s="20"/>
      <c r="BB877" s="20"/>
      <c r="BC877" s="20"/>
      <c r="BD877" s="20"/>
      <c r="BE877" s="20"/>
      <c r="BF877" s="20"/>
      <c r="BG877" s="20"/>
      <c r="BH877" s="20"/>
      <c r="BI877" s="20"/>
      <c r="BJ877" s="20"/>
      <c r="BK877" s="20"/>
      <c r="BL877" s="20"/>
      <c r="BM877" s="20"/>
      <c r="BN877" s="20"/>
      <c r="BO877" s="20"/>
      <c r="BP877" s="20"/>
      <c r="BQ877" s="20"/>
      <c r="BR877" s="20"/>
      <c r="BS877" s="20"/>
      <c r="BT877" s="20"/>
      <c r="BU877" s="20"/>
      <c r="BV877" s="20"/>
      <c r="BW877" s="20"/>
      <c r="BX877" s="20"/>
      <c r="BY877" s="20"/>
      <c r="BZ877" s="20"/>
      <c r="CA877" s="20"/>
      <c r="CB877" s="20"/>
      <c r="CC877" s="20"/>
      <c r="CD877" s="20"/>
      <c r="CE877" s="20"/>
      <c r="CF877" s="20"/>
      <c r="CG877" s="20"/>
    </row>
    <row r="878" spans="1:85" ht="15" customHeight="1" x14ac:dyDescent="0.25">
      <c r="A878" s="53"/>
      <c r="B878" s="156"/>
      <c r="C878" s="156"/>
      <c r="D878" s="156"/>
      <c r="E878" s="156"/>
      <c r="F878" s="156"/>
      <c r="G878" s="156"/>
      <c r="H878" s="156"/>
      <c r="I878" s="156"/>
      <c r="J878" s="74"/>
      <c r="K878" s="21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  <c r="AH878" s="20"/>
      <c r="AI878" s="20"/>
      <c r="AJ878" s="20"/>
      <c r="AK878" s="20"/>
      <c r="AL878" s="20"/>
      <c r="AM878" s="20"/>
      <c r="AN878" s="20"/>
      <c r="AO878" s="20"/>
      <c r="AP878" s="20"/>
      <c r="AQ878" s="20"/>
      <c r="AR878" s="20"/>
      <c r="AS878" s="20"/>
      <c r="AT878" s="20"/>
      <c r="AU878" s="20"/>
      <c r="AV878" s="20"/>
      <c r="AW878" s="20"/>
      <c r="AX878" s="20"/>
      <c r="AY878" s="20"/>
      <c r="AZ878" s="20"/>
      <c r="BA878" s="20"/>
      <c r="BB878" s="20"/>
      <c r="BC878" s="20"/>
      <c r="BD878" s="20"/>
      <c r="BE878" s="20"/>
      <c r="BF878" s="20"/>
      <c r="BG878" s="20"/>
      <c r="BH878" s="20"/>
      <c r="BI878" s="20"/>
      <c r="BJ878" s="20"/>
      <c r="BK878" s="20"/>
      <c r="BL878" s="20"/>
      <c r="BM878" s="20"/>
      <c r="BN878" s="20"/>
      <c r="BO878" s="20"/>
      <c r="BP878" s="20"/>
      <c r="BQ878" s="20"/>
      <c r="BR878" s="20"/>
      <c r="BS878" s="20"/>
      <c r="BT878" s="20"/>
      <c r="BU878" s="20"/>
      <c r="BV878" s="20"/>
      <c r="BW878" s="20"/>
      <c r="BX878" s="20"/>
      <c r="BY878" s="20"/>
      <c r="BZ878" s="20"/>
      <c r="CA878" s="20"/>
      <c r="CB878" s="20"/>
      <c r="CC878" s="20"/>
      <c r="CD878" s="20"/>
      <c r="CE878" s="20"/>
      <c r="CF878" s="20"/>
      <c r="CG878" s="20"/>
    </row>
    <row r="879" spans="1:85" ht="15" customHeight="1" x14ac:dyDescent="0.25">
      <c r="A879" s="53"/>
      <c r="B879" s="156"/>
      <c r="C879" s="156"/>
      <c r="D879" s="156"/>
      <c r="E879" s="156"/>
      <c r="F879" s="156"/>
      <c r="G879" s="156"/>
      <c r="H879" s="156"/>
      <c r="I879" s="156"/>
      <c r="J879" s="74"/>
      <c r="K879" s="21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0"/>
      <c r="AW879" s="20"/>
      <c r="AX879" s="20"/>
      <c r="AY879" s="20"/>
      <c r="AZ879" s="20"/>
      <c r="BA879" s="20"/>
      <c r="BB879" s="20"/>
      <c r="BC879" s="20"/>
      <c r="BD879" s="20"/>
      <c r="BE879" s="20"/>
      <c r="BF879" s="20"/>
      <c r="BG879" s="20"/>
      <c r="BH879" s="20"/>
      <c r="BI879" s="20"/>
      <c r="BJ879" s="20"/>
      <c r="BK879" s="20"/>
      <c r="BL879" s="20"/>
      <c r="BM879" s="20"/>
      <c r="BN879" s="20"/>
      <c r="BO879" s="20"/>
      <c r="BP879" s="20"/>
      <c r="BQ879" s="20"/>
      <c r="BR879" s="20"/>
      <c r="BS879" s="20"/>
      <c r="BT879" s="20"/>
      <c r="BU879" s="20"/>
      <c r="BV879" s="20"/>
      <c r="BW879" s="20"/>
      <c r="BX879" s="20"/>
      <c r="BY879" s="20"/>
      <c r="BZ879" s="20"/>
      <c r="CA879" s="20"/>
      <c r="CB879" s="20"/>
      <c r="CC879" s="20"/>
      <c r="CD879" s="20"/>
      <c r="CE879" s="20"/>
      <c r="CF879" s="20"/>
      <c r="CG879" s="20"/>
    </row>
    <row r="880" spans="1:85" ht="15" customHeight="1" x14ac:dyDescent="0.25">
      <c r="A880" s="53"/>
      <c r="B880" s="156"/>
      <c r="C880" s="156"/>
      <c r="D880" s="156"/>
      <c r="E880" s="156"/>
      <c r="F880" s="156"/>
      <c r="G880" s="156"/>
      <c r="H880" s="156"/>
      <c r="I880" s="156"/>
      <c r="J880" s="74"/>
      <c r="K880" s="21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  <c r="AH880" s="20"/>
      <c r="AI880" s="20"/>
      <c r="AJ880" s="20"/>
      <c r="AK880" s="20"/>
      <c r="AL880" s="20"/>
      <c r="AM880" s="20"/>
      <c r="AN880" s="20"/>
      <c r="AO880" s="20"/>
      <c r="AP880" s="20"/>
      <c r="AQ880" s="20"/>
      <c r="AR880" s="20"/>
      <c r="AS880" s="20"/>
      <c r="AT880" s="20"/>
      <c r="AU880" s="20"/>
      <c r="AV880" s="20"/>
      <c r="AW880" s="20"/>
      <c r="AX880" s="20"/>
      <c r="AY880" s="20"/>
      <c r="AZ880" s="20"/>
      <c r="BA880" s="20"/>
      <c r="BB880" s="20"/>
      <c r="BC880" s="20"/>
      <c r="BD880" s="20"/>
      <c r="BE880" s="20"/>
      <c r="BF880" s="20"/>
      <c r="BG880" s="20"/>
      <c r="BH880" s="20"/>
      <c r="BI880" s="20"/>
      <c r="BJ880" s="20"/>
      <c r="BK880" s="20"/>
      <c r="BL880" s="20"/>
      <c r="BM880" s="20"/>
      <c r="BN880" s="20"/>
      <c r="BO880" s="20"/>
      <c r="BP880" s="20"/>
      <c r="BQ880" s="20"/>
      <c r="BR880" s="20"/>
      <c r="BS880" s="20"/>
      <c r="BT880" s="20"/>
      <c r="BU880" s="20"/>
      <c r="BV880" s="20"/>
      <c r="BW880" s="20"/>
      <c r="BX880" s="20"/>
      <c r="BY880" s="20"/>
      <c r="BZ880" s="20"/>
      <c r="CA880" s="20"/>
      <c r="CB880" s="20"/>
      <c r="CC880" s="20"/>
      <c r="CD880" s="20"/>
      <c r="CE880" s="20"/>
      <c r="CF880" s="20"/>
      <c r="CG880" s="20"/>
    </row>
    <row r="881" spans="1:85" ht="15" customHeight="1" x14ac:dyDescent="0.25">
      <c r="A881" s="53"/>
      <c r="B881" s="156"/>
      <c r="C881" s="156"/>
      <c r="D881" s="156"/>
      <c r="E881" s="156"/>
      <c r="F881" s="156"/>
      <c r="G881" s="156"/>
      <c r="H881" s="156"/>
      <c r="I881" s="156"/>
      <c r="J881" s="74"/>
      <c r="K881" s="21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  <c r="AH881" s="20"/>
      <c r="AI881" s="20"/>
      <c r="AJ881" s="20"/>
      <c r="AK881" s="20"/>
      <c r="AL881" s="20"/>
      <c r="AM881" s="20"/>
      <c r="AN881" s="20"/>
      <c r="AO881" s="20"/>
      <c r="AP881" s="20"/>
      <c r="AQ881" s="20"/>
      <c r="AR881" s="20"/>
      <c r="AS881" s="20"/>
      <c r="AT881" s="20"/>
      <c r="AU881" s="20"/>
      <c r="AV881" s="20"/>
      <c r="AW881" s="20"/>
      <c r="AX881" s="20"/>
      <c r="AY881" s="20"/>
      <c r="AZ881" s="20"/>
      <c r="BA881" s="20"/>
      <c r="BB881" s="20"/>
      <c r="BC881" s="20"/>
      <c r="BD881" s="20"/>
      <c r="BE881" s="20"/>
      <c r="BF881" s="20"/>
      <c r="BG881" s="20"/>
      <c r="BH881" s="20"/>
      <c r="BI881" s="20"/>
      <c r="BJ881" s="20"/>
      <c r="BK881" s="20"/>
      <c r="BL881" s="20"/>
      <c r="BM881" s="20"/>
      <c r="BN881" s="20"/>
      <c r="BO881" s="20"/>
      <c r="BP881" s="20"/>
      <c r="BQ881" s="20"/>
      <c r="BR881" s="20"/>
      <c r="BS881" s="20"/>
      <c r="BT881" s="20"/>
      <c r="BU881" s="20"/>
      <c r="BV881" s="20"/>
      <c r="BW881" s="20"/>
      <c r="BX881" s="20"/>
      <c r="BY881" s="20"/>
      <c r="BZ881" s="20"/>
      <c r="CA881" s="20"/>
      <c r="CB881" s="20"/>
      <c r="CC881" s="20"/>
      <c r="CD881" s="20"/>
      <c r="CE881" s="20"/>
      <c r="CF881" s="20"/>
      <c r="CG881" s="20"/>
    </row>
    <row r="882" spans="1:85" ht="15" customHeight="1" x14ac:dyDescent="0.25">
      <c r="A882" s="53"/>
      <c r="B882" s="156"/>
      <c r="C882" s="156"/>
      <c r="D882" s="156"/>
      <c r="E882" s="156"/>
      <c r="F882" s="156"/>
      <c r="G882" s="156"/>
      <c r="H882" s="156"/>
      <c r="I882" s="156"/>
      <c r="J882" s="74"/>
      <c r="K882" s="21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0"/>
      <c r="AW882" s="20"/>
      <c r="AX882" s="20"/>
      <c r="AY882" s="20"/>
      <c r="AZ882" s="20"/>
      <c r="BA882" s="20"/>
      <c r="BB882" s="20"/>
      <c r="BC882" s="20"/>
      <c r="BD882" s="20"/>
      <c r="BE882" s="20"/>
      <c r="BF882" s="20"/>
      <c r="BG882" s="20"/>
      <c r="BH882" s="20"/>
      <c r="BI882" s="20"/>
      <c r="BJ882" s="20"/>
      <c r="BK882" s="20"/>
      <c r="BL882" s="20"/>
      <c r="BM882" s="20"/>
      <c r="BN882" s="20"/>
      <c r="BO882" s="20"/>
      <c r="BP882" s="20"/>
      <c r="BQ882" s="20"/>
      <c r="BR882" s="20"/>
      <c r="BS882" s="20"/>
      <c r="BT882" s="20"/>
      <c r="BU882" s="20"/>
      <c r="BV882" s="20"/>
      <c r="BW882" s="20"/>
      <c r="BX882" s="20"/>
      <c r="BY882" s="20"/>
      <c r="BZ882" s="20"/>
      <c r="CA882" s="20"/>
      <c r="CB882" s="20"/>
      <c r="CC882" s="20"/>
      <c r="CD882" s="20"/>
      <c r="CE882" s="20"/>
      <c r="CF882" s="20"/>
      <c r="CG882" s="20"/>
    </row>
    <row r="883" spans="1:85" ht="15" customHeight="1" x14ac:dyDescent="0.25">
      <c r="A883" s="53"/>
      <c r="B883" s="156"/>
      <c r="C883" s="156"/>
      <c r="D883" s="156"/>
      <c r="E883" s="156"/>
      <c r="F883" s="156"/>
      <c r="G883" s="156"/>
      <c r="H883" s="156"/>
      <c r="I883" s="156"/>
      <c r="J883" s="74"/>
      <c r="K883" s="21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  <c r="AH883" s="20"/>
      <c r="AI883" s="20"/>
      <c r="AJ883" s="20"/>
      <c r="AK883" s="20"/>
      <c r="AL883" s="20"/>
      <c r="AM883" s="20"/>
      <c r="AN883" s="20"/>
      <c r="AO883" s="20"/>
      <c r="AP883" s="20"/>
      <c r="AQ883" s="20"/>
      <c r="AR883" s="20"/>
      <c r="AS883" s="20"/>
      <c r="AT883" s="20"/>
      <c r="AU883" s="20"/>
      <c r="AV883" s="20"/>
      <c r="AW883" s="20"/>
      <c r="AX883" s="20"/>
      <c r="AY883" s="20"/>
      <c r="AZ883" s="20"/>
      <c r="BA883" s="20"/>
      <c r="BB883" s="20"/>
      <c r="BC883" s="20"/>
      <c r="BD883" s="20"/>
      <c r="BE883" s="20"/>
      <c r="BF883" s="20"/>
      <c r="BG883" s="20"/>
      <c r="BH883" s="20"/>
      <c r="BI883" s="20"/>
      <c r="BJ883" s="20"/>
      <c r="BK883" s="20"/>
      <c r="BL883" s="20"/>
      <c r="BM883" s="20"/>
      <c r="BN883" s="20"/>
      <c r="BO883" s="20"/>
      <c r="BP883" s="20"/>
      <c r="BQ883" s="20"/>
      <c r="BR883" s="20"/>
      <c r="BS883" s="20"/>
      <c r="BT883" s="20"/>
      <c r="BU883" s="20"/>
      <c r="BV883" s="20"/>
      <c r="BW883" s="20"/>
      <c r="BX883" s="20"/>
      <c r="BY883" s="20"/>
      <c r="BZ883" s="20"/>
      <c r="CA883" s="20"/>
      <c r="CB883" s="20"/>
      <c r="CC883" s="20"/>
      <c r="CD883" s="20"/>
      <c r="CE883" s="20"/>
      <c r="CF883" s="20"/>
      <c r="CG883" s="20"/>
    </row>
    <row r="884" spans="1:85" ht="15" customHeight="1" x14ac:dyDescent="0.25">
      <c r="A884" s="53"/>
      <c r="B884" s="156"/>
      <c r="C884" s="156"/>
      <c r="D884" s="156"/>
      <c r="E884" s="156"/>
      <c r="F884" s="156"/>
      <c r="G884" s="156"/>
      <c r="H884" s="156"/>
      <c r="I884" s="156"/>
      <c r="J884" s="74"/>
      <c r="K884" s="21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  <c r="AH884" s="20"/>
      <c r="AI884" s="20"/>
      <c r="AJ884" s="20"/>
      <c r="AK884" s="20"/>
      <c r="AL884" s="20"/>
      <c r="AM884" s="20"/>
      <c r="AN884" s="20"/>
      <c r="AO884" s="20"/>
      <c r="AP884" s="20"/>
      <c r="AQ884" s="20"/>
      <c r="AR884" s="20"/>
      <c r="AS884" s="20"/>
      <c r="AT884" s="20"/>
      <c r="AU884" s="20"/>
      <c r="AV884" s="20"/>
      <c r="AW884" s="20"/>
      <c r="AX884" s="20"/>
      <c r="AY884" s="20"/>
      <c r="AZ884" s="20"/>
      <c r="BA884" s="20"/>
      <c r="BB884" s="20"/>
      <c r="BC884" s="20"/>
      <c r="BD884" s="20"/>
      <c r="BE884" s="20"/>
      <c r="BF884" s="20"/>
      <c r="BG884" s="20"/>
      <c r="BH884" s="20"/>
      <c r="BI884" s="20"/>
      <c r="BJ884" s="20"/>
      <c r="BK884" s="20"/>
      <c r="BL884" s="20"/>
      <c r="BM884" s="20"/>
      <c r="BN884" s="20"/>
      <c r="BO884" s="20"/>
      <c r="BP884" s="20"/>
      <c r="BQ884" s="20"/>
      <c r="BR884" s="20"/>
      <c r="BS884" s="20"/>
      <c r="BT884" s="20"/>
      <c r="BU884" s="20"/>
      <c r="BV884" s="20"/>
      <c r="BW884" s="20"/>
      <c r="BX884" s="20"/>
      <c r="BY884" s="20"/>
      <c r="BZ884" s="20"/>
      <c r="CA884" s="20"/>
      <c r="CB884" s="20"/>
      <c r="CC884" s="20"/>
      <c r="CD884" s="20"/>
      <c r="CE884" s="20"/>
      <c r="CF884" s="20"/>
      <c r="CG884" s="20"/>
    </row>
    <row r="885" spans="1:85" ht="15" customHeight="1" x14ac:dyDescent="0.25">
      <c r="A885" s="53"/>
      <c r="B885" s="156"/>
      <c r="C885" s="156"/>
      <c r="D885" s="156"/>
      <c r="E885" s="156"/>
      <c r="F885" s="156"/>
      <c r="G885" s="156"/>
      <c r="H885" s="156"/>
      <c r="I885" s="156"/>
      <c r="J885" s="74"/>
      <c r="K885" s="21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0"/>
      <c r="AW885" s="20"/>
      <c r="AX885" s="20"/>
      <c r="AY885" s="20"/>
      <c r="AZ885" s="20"/>
      <c r="BA885" s="20"/>
      <c r="BB885" s="20"/>
      <c r="BC885" s="20"/>
      <c r="BD885" s="20"/>
      <c r="BE885" s="20"/>
      <c r="BF885" s="20"/>
      <c r="BG885" s="20"/>
      <c r="BH885" s="20"/>
      <c r="BI885" s="20"/>
      <c r="BJ885" s="20"/>
      <c r="BK885" s="20"/>
      <c r="BL885" s="20"/>
      <c r="BM885" s="20"/>
      <c r="BN885" s="20"/>
      <c r="BO885" s="20"/>
      <c r="BP885" s="20"/>
      <c r="BQ885" s="20"/>
      <c r="BR885" s="20"/>
      <c r="BS885" s="20"/>
      <c r="BT885" s="20"/>
      <c r="BU885" s="20"/>
      <c r="BV885" s="20"/>
      <c r="BW885" s="20"/>
      <c r="BX885" s="20"/>
      <c r="BY885" s="20"/>
      <c r="BZ885" s="20"/>
      <c r="CA885" s="20"/>
      <c r="CB885" s="20"/>
      <c r="CC885" s="20"/>
      <c r="CD885" s="20"/>
      <c r="CE885" s="20"/>
      <c r="CF885" s="20"/>
      <c r="CG885" s="20"/>
    </row>
    <row r="886" spans="1:85" ht="15" customHeight="1" x14ac:dyDescent="0.25">
      <c r="A886" s="53"/>
      <c r="B886" s="156"/>
      <c r="C886" s="156"/>
      <c r="D886" s="156"/>
      <c r="E886" s="156"/>
      <c r="F886" s="156"/>
      <c r="G886" s="156"/>
      <c r="H886" s="156"/>
      <c r="I886" s="156"/>
      <c r="J886" s="74"/>
      <c r="K886" s="21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  <c r="AI886" s="20"/>
      <c r="AJ886" s="20"/>
      <c r="AK886" s="20"/>
      <c r="AL886" s="20"/>
      <c r="AM886" s="20"/>
      <c r="AN886" s="20"/>
      <c r="AO886" s="20"/>
      <c r="AP886" s="20"/>
      <c r="AQ886" s="20"/>
      <c r="AR886" s="20"/>
      <c r="AS886" s="20"/>
      <c r="AT886" s="20"/>
      <c r="AU886" s="20"/>
      <c r="AV886" s="20"/>
      <c r="AW886" s="20"/>
      <c r="AX886" s="20"/>
      <c r="AY886" s="20"/>
      <c r="AZ886" s="20"/>
      <c r="BA886" s="20"/>
      <c r="BB886" s="20"/>
      <c r="BC886" s="20"/>
      <c r="BD886" s="20"/>
      <c r="BE886" s="20"/>
      <c r="BF886" s="20"/>
      <c r="BG886" s="20"/>
      <c r="BH886" s="20"/>
      <c r="BI886" s="20"/>
      <c r="BJ886" s="20"/>
      <c r="BK886" s="20"/>
      <c r="BL886" s="20"/>
      <c r="BM886" s="20"/>
      <c r="BN886" s="20"/>
      <c r="BO886" s="20"/>
      <c r="BP886" s="20"/>
      <c r="BQ886" s="20"/>
      <c r="BR886" s="20"/>
      <c r="BS886" s="20"/>
      <c r="BT886" s="20"/>
      <c r="BU886" s="20"/>
      <c r="BV886" s="20"/>
      <c r="BW886" s="20"/>
      <c r="BX886" s="20"/>
      <c r="BY886" s="20"/>
      <c r="BZ886" s="20"/>
      <c r="CA886" s="20"/>
      <c r="CB886" s="20"/>
      <c r="CC886" s="20"/>
      <c r="CD886" s="20"/>
      <c r="CE886" s="20"/>
      <c r="CF886" s="20"/>
      <c r="CG886" s="20"/>
    </row>
    <row r="887" spans="1:85" ht="15" customHeight="1" x14ac:dyDescent="0.25">
      <c r="A887" s="53"/>
      <c r="B887" s="156"/>
      <c r="C887" s="156"/>
      <c r="D887" s="156"/>
      <c r="E887" s="156"/>
      <c r="F887" s="156"/>
      <c r="G887" s="156"/>
      <c r="H887" s="156"/>
      <c r="I887" s="156"/>
      <c r="J887" s="74"/>
      <c r="K887" s="21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  <c r="AH887" s="20"/>
      <c r="AI887" s="20"/>
      <c r="AJ887" s="20"/>
      <c r="AK887" s="20"/>
      <c r="AL887" s="20"/>
      <c r="AM887" s="20"/>
      <c r="AN887" s="20"/>
      <c r="AO887" s="20"/>
      <c r="AP887" s="20"/>
      <c r="AQ887" s="20"/>
      <c r="AR887" s="20"/>
      <c r="AS887" s="20"/>
      <c r="AT887" s="20"/>
      <c r="AU887" s="20"/>
      <c r="AV887" s="20"/>
      <c r="AW887" s="20"/>
      <c r="AX887" s="20"/>
      <c r="AY887" s="20"/>
      <c r="AZ887" s="20"/>
      <c r="BA887" s="20"/>
      <c r="BB887" s="20"/>
      <c r="BC887" s="20"/>
      <c r="BD887" s="20"/>
      <c r="BE887" s="20"/>
      <c r="BF887" s="20"/>
      <c r="BG887" s="20"/>
      <c r="BH887" s="20"/>
      <c r="BI887" s="20"/>
      <c r="BJ887" s="20"/>
      <c r="BK887" s="20"/>
      <c r="BL887" s="20"/>
      <c r="BM887" s="20"/>
      <c r="BN887" s="20"/>
      <c r="BO887" s="20"/>
      <c r="BP887" s="20"/>
      <c r="BQ887" s="20"/>
      <c r="BR887" s="20"/>
      <c r="BS887" s="20"/>
      <c r="BT887" s="20"/>
      <c r="BU887" s="20"/>
      <c r="BV887" s="20"/>
      <c r="BW887" s="20"/>
      <c r="BX887" s="20"/>
      <c r="BY887" s="20"/>
      <c r="BZ887" s="20"/>
      <c r="CA887" s="20"/>
      <c r="CB887" s="20"/>
      <c r="CC887" s="20"/>
      <c r="CD887" s="20"/>
      <c r="CE887" s="20"/>
      <c r="CF887" s="20"/>
      <c r="CG887" s="20"/>
    </row>
    <row r="888" spans="1:85" ht="15" customHeight="1" x14ac:dyDescent="0.25">
      <c r="A888" s="53"/>
      <c r="B888" s="156"/>
      <c r="C888" s="156"/>
      <c r="D888" s="156"/>
      <c r="E888" s="156"/>
      <c r="F888" s="156"/>
      <c r="G888" s="156"/>
      <c r="H888" s="156"/>
      <c r="I888" s="156"/>
      <c r="J888" s="74"/>
      <c r="K888" s="21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0"/>
      <c r="AW888" s="20"/>
      <c r="AX888" s="20"/>
      <c r="AY888" s="20"/>
      <c r="AZ888" s="20"/>
      <c r="BA888" s="20"/>
      <c r="BB888" s="20"/>
      <c r="BC888" s="20"/>
      <c r="BD888" s="20"/>
      <c r="BE888" s="20"/>
      <c r="BF888" s="20"/>
      <c r="BG888" s="20"/>
      <c r="BH888" s="20"/>
      <c r="BI888" s="20"/>
      <c r="BJ888" s="20"/>
      <c r="BK888" s="20"/>
      <c r="BL888" s="20"/>
      <c r="BM888" s="20"/>
      <c r="BN888" s="20"/>
      <c r="BO888" s="20"/>
      <c r="BP888" s="20"/>
      <c r="BQ888" s="20"/>
      <c r="BR888" s="20"/>
      <c r="BS888" s="20"/>
      <c r="BT888" s="20"/>
      <c r="BU888" s="20"/>
      <c r="BV888" s="20"/>
      <c r="BW888" s="20"/>
      <c r="BX888" s="20"/>
      <c r="BY888" s="20"/>
      <c r="BZ888" s="20"/>
      <c r="CA888" s="20"/>
      <c r="CB888" s="20"/>
      <c r="CC888" s="20"/>
      <c r="CD888" s="20"/>
      <c r="CE888" s="20"/>
      <c r="CF888" s="20"/>
      <c r="CG888" s="20"/>
    </row>
    <row r="889" spans="1:85" ht="15" customHeight="1" x14ac:dyDescent="0.25">
      <c r="A889" s="53"/>
      <c r="B889" s="156"/>
      <c r="C889" s="156"/>
      <c r="D889" s="156"/>
      <c r="E889" s="156"/>
      <c r="F889" s="156"/>
      <c r="G889" s="156"/>
      <c r="H889" s="156"/>
      <c r="I889" s="156"/>
      <c r="J889" s="74"/>
      <c r="K889" s="21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  <c r="AH889" s="20"/>
      <c r="AI889" s="20"/>
      <c r="AJ889" s="20"/>
      <c r="AK889" s="20"/>
      <c r="AL889" s="20"/>
      <c r="AM889" s="20"/>
      <c r="AN889" s="20"/>
      <c r="AO889" s="20"/>
      <c r="AP889" s="20"/>
      <c r="AQ889" s="20"/>
      <c r="AR889" s="20"/>
      <c r="AS889" s="20"/>
      <c r="AT889" s="20"/>
      <c r="AU889" s="20"/>
      <c r="AV889" s="20"/>
      <c r="AW889" s="20"/>
      <c r="AX889" s="20"/>
      <c r="AY889" s="20"/>
      <c r="AZ889" s="20"/>
      <c r="BA889" s="20"/>
      <c r="BB889" s="20"/>
      <c r="BC889" s="20"/>
      <c r="BD889" s="20"/>
      <c r="BE889" s="20"/>
      <c r="BF889" s="20"/>
      <c r="BG889" s="20"/>
      <c r="BH889" s="20"/>
      <c r="BI889" s="20"/>
      <c r="BJ889" s="20"/>
      <c r="BK889" s="20"/>
      <c r="BL889" s="20"/>
      <c r="BM889" s="20"/>
      <c r="BN889" s="20"/>
      <c r="BO889" s="20"/>
      <c r="BP889" s="20"/>
      <c r="BQ889" s="20"/>
      <c r="BR889" s="20"/>
      <c r="BS889" s="20"/>
      <c r="BT889" s="20"/>
      <c r="BU889" s="20"/>
      <c r="BV889" s="20"/>
      <c r="BW889" s="20"/>
      <c r="BX889" s="20"/>
      <c r="BY889" s="20"/>
      <c r="BZ889" s="20"/>
      <c r="CA889" s="20"/>
      <c r="CB889" s="20"/>
      <c r="CC889" s="20"/>
      <c r="CD889" s="20"/>
      <c r="CE889" s="20"/>
      <c r="CF889" s="20"/>
      <c r="CG889" s="20"/>
    </row>
    <row r="890" spans="1:85" ht="15" customHeight="1" x14ac:dyDescent="0.25">
      <c r="A890" s="53"/>
      <c r="B890" s="156"/>
      <c r="C890" s="156"/>
      <c r="D890" s="156"/>
      <c r="E890" s="156"/>
      <c r="F890" s="156"/>
      <c r="G890" s="156"/>
      <c r="H890" s="156"/>
      <c r="I890" s="156"/>
      <c r="J890" s="74"/>
      <c r="K890" s="21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  <c r="AH890" s="20"/>
      <c r="AI890" s="20"/>
      <c r="AJ890" s="20"/>
      <c r="AK890" s="20"/>
      <c r="AL890" s="20"/>
      <c r="AM890" s="20"/>
      <c r="AN890" s="20"/>
      <c r="AO890" s="20"/>
      <c r="AP890" s="20"/>
      <c r="AQ890" s="20"/>
      <c r="AR890" s="20"/>
      <c r="AS890" s="20"/>
      <c r="AT890" s="20"/>
      <c r="AU890" s="20"/>
      <c r="AV890" s="20"/>
      <c r="AW890" s="20"/>
      <c r="AX890" s="20"/>
      <c r="AY890" s="20"/>
      <c r="AZ890" s="20"/>
      <c r="BA890" s="20"/>
      <c r="BB890" s="20"/>
      <c r="BC890" s="20"/>
      <c r="BD890" s="20"/>
      <c r="BE890" s="20"/>
      <c r="BF890" s="20"/>
      <c r="BG890" s="20"/>
      <c r="BH890" s="20"/>
      <c r="BI890" s="20"/>
      <c r="BJ890" s="20"/>
      <c r="BK890" s="20"/>
      <c r="BL890" s="20"/>
      <c r="BM890" s="20"/>
      <c r="BN890" s="20"/>
      <c r="BO890" s="20"/>
      <c r="BP890" s="20"/>
      <c r="BQ890" s="20"/>
      <c r="BR890" s="20"/>
      <c r="BS890" s="20"/>
      <c r="BT890" s="20"/>
      <c r="BU890" s="20"/>
      <c r="BV890" s="20"/>
      <c r="BW890" s="20"/>
      <c r="BX890" s="20"/>
      <c r="BY890" s="20"/>
      <c r="BZ890" s="20"/>
      <c r="CA890" s="20"/>
      <c r="CB890" s="20"/>
      <c r="CC890" s="20"/>
      <c r="CD890" s="20"/>
      <c r="CE890" s="20"/>
      <c r="CF890" s="20"/>
      <c r="CG890" s="20"/>
    </row>
    <row r="891" spans="1:85" ht="15" customHeight="1" x14ac:dyDescent="0.25">
      <c r="A891" s="53"/>
      <c r="B891" s="156"/>
      <c r="C891" s="156"/>
      <c r="D891" s="156"/>
      <c r="E891" s="156"/>
      <c r="F891" s="156"/>
      <c r="G891" s="156"/>
      <c r="H891" s="156"/>
      <c r="I891" s="156"/>
      <c r="J891" s="74"/>
      <c r="K891" s="21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  <c r="BA891" s="20"/>
      <c r="BB891" s="20"/>
      <c r="BC891" s="20"/>
      <c r="BD891" s="20"/>
      <c r="BE891" s="20"/>
      <c r="BF891" s="20"/>
      <c r="BG891" s="20"/>
      <c r="BH891" s="20"/>
      <c r="BI891" s="20"/>
      <c r="BJ891" s="20"/>
      <c r="BK891" s="20"/>
      <c r="BL891" s="20"/>
      <c r="BM891" s="20"/>
      <c r="BN891" s="20"/>
      <c r="BO891" s="20"/>
      <c r="BP891" s="20"/>
      <c r="BQ891" s="20"/>
      <c r="BR891" s="20"/>
      <c r="BS891" s="20"/>
      <c r="BT891" s="20"/>
      <c r="BU891" s="20"/>
      <c r="BV891" s="20"/>
      <c r="BW891" s="20"/>
      <c r="BX891" s="20"/>
      <c r="BY891" s="20"/>
      <c r="BZ891" s="20"/>
      <c r="CA891" s="20"/>
      <c r="CB891" s="20"/>
      <c r="CC891" s="20"/>
      <c r="CD891" s="20"/>
      <c r="CE891" s="20"/>
      <c r="CF891" s="20"/>
      <c r="CG891" s="20"/>
    </row>
    <row r="892" spans="1:85" ht="15" customHeight="1" x14ac:dyDescent="0.25">
      <c r="A892" s="53"/>
      <c r="B892" s="156"/>
      <c r="C892" s="156"/>
      <c r="D892" s="156"/>
      <c r="E892" s="156"/>
      <c r="F892" s="156"/>
      <c r="G892" s="156"/>
      <c r="H892" s="156"/>
      <c r="I892" s="156"/>
      <c r="J892" s="74"/>
      <c r="K892" s="21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  <c r="AH892" s="20"/>
      <c r="AI892" s="20"/>
      <c r="AJ892" s="20"/>
      <c r="AK892" s="20"/>
      <c r="AL892" s="20"/>
      <c r="AM892" s="20"/>
      <c r="AN892" s="20"/>
      <c r="AO892" s="20"/>
      <c r="AP892" s="20"/>
      <c r="AQ892" s="20"/>
      <c r="AR892" s="20"/>
      <c r="AS892" s="20"/>
      <c r="AT892" s="20"/>
      <c r="AU892" s="20"/>
      <c r="AV892" s="20"/>
      <c r="AW892" s="20"/>
      <c r="AX892" s="20"/>
      <c r="AY892" s="20"/>
      <c r="AZ892" s="20"/>
      <c r="BA892" s="20"/>
      <c r="BB892" s="20"/>
      <c r="BC892" s="20"/>
      <c r="BD892" s="20"/>
      <c r="BE892" s="20"/>
      <c r="BF892" s="20"/>
      <c r="BG892" s="20"/>
      <c r="BH892" s="20"/>
      <c r="BI892" s="20"/>
      <c r="BJ892" s="20"/>
      <c r="BK892" s="20"/>
      <c r="BL892" s="20"/>
      <c r="BM892" s="20"/>
      <c r="BN892" s="20"/>
      <c r="BO892" s="20"/>
      <c r="BP892" s="20"/>
      <c r="BQ892" s="20"/>
      <c r="BR892" s="20"/>
      <c r="BS892" s="20"/>
      <c r="BT892" s="20"/>
      <c r="BU892" s="20"/>
      <c r="BV892" s="20"/>
      <c r="BW892" s="20"/>
      <c r="BX892" s="20"/>
      <c r="BY892" s="20"/>
      <c r="BZ892" s="20"/>
      <c r="CA892" s="20"/>
      <c r="CB892" s="20"/>
      <c r="CC892" s="20"/>
      <c r="CD892" s="20"/>
      <c r="CE892" s="20"/>
      <c r="CF892" s="20"/>
      <c r="CG892" s="20"/>
    </row>
    <row r="893" spans="1:85" ht="15" customHeight="1" x14ac:dyDescent="0.25">
      <c r="A893" s="53"/>
      <c r="B893" s="156"/>
      <c r="C893" s="156"/>
      <c r="D893" s="156"/>
      <c r="E893" s="156"/>
      <c r="F893" s="156"/>
      <c r="G893" s="156"/>
      <c r="H893" s="156"/>
      <c r="I893" s="156"/>
      <c r="J893" s="74"/>
      <c r="K893" s="21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  <c r="AI893" s="20"/>
      <c r="AJ893" s="20"/>
      <c r="AK893" s="20"/>
      <c r="AL893" s="20"/>
      <c r="AM893" s="20"/>
      <c r="AN893" s="20"/>
      <c r="AO893" s="20"/>
      <c r="AP893" s="20"/>
      <c r="AQ893" s="20"/>
      <c r="AR893" s="20"/>
      <c r="AS893" s="20"/>
      <c r="AT893" s="20"/>
      <c r="AU893" s="20"/>
      <c r="AV893" s="20"/>
      <c r="AW893" s="20"/>
      <c r="AX893" s="20"/>
      <c r="AY893" s="20"/>
      <c r="AZ893" s="20"/>
      <c r="BA893" s="20"/>
      <c r="BB893" s="20"/>
      <c r="BC893" s="20"/>
      <c r="BD893" s="20"/>
      <c r="BE893" s="20"/>
      <c r="BF893" s="20"/>
      <c r="BG893" s="20"/>
      <c r="BH893" s="20"/>
      <c r="BI893" s="20"/>
      <c r="BJ893" s="20"/>
      <c r="BK893" s="20"/>
      <c r="BL893" s="20"/>
      <c r="BM893" s="20"/>
      <c r="BN893" s="20"/>
      <c r="BO893" s="20"/>
      <c r="BP893" s="20"/>
      <c r="BQ893" s="20"/>
      <c r="BR893" s="20"/>
      <c r="BS893" s="20"/>
      <c r="BT893" s="20"/>
      <c r="BU893" s="20"/>
      <c r="BV893" s="20"/>
      <c r="BW893" s="20"/>
      <c r="BX893" s="20"/>
      <c r="BY893" s="20"/>
      <c r="BZ893" s="20"/>
      <c r="CA893" s="20"/>
      <c r="CB893" s="20"/>
      <c r="CC893" s="20"/>
      <c r="CD893" s="20"/>
      <c r="CE893" s="20"/>
      <c r="CF893" s="20"/>
      <c r="CG893" s="20"/>
    </row>
    <row r="894" spans="1:85" ht="15" customHeight="1" x14ac:dyDescent="0.25">
      <c r="A894" s="53"/>
      <c r="B894" s="156"/>
      <c r="C894" s="156"/>
      <c r="D894" s="156"/>
      <c r="E894" s="156"/>
      <c r="F894" s="156"/>
      <c r="G894" s="156"/>
      <c r="H894" s="156"/>
      <c r="I894" s="156"/>
      <c r="J894" s="74"/>
      <c r="K894" s="21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  <c r="AH894" s="20"/>
      <c r="AI894" s="20"/>
      <c r="AJ894" s="20"/>
      <c r="AK894" s="20"/>
      <c r="AL894" s="20"/>
      <c r="AM894" s="20"/>
      <c r="AN894" s="20"/>
      <c r="AO894" s="20"/>
      <c r="AP894" s="20"/>
      <c r="AQ894" s="20"/>
      <c r="AR894" s="20"/>
      <c r="AS894" s="20"/>
      <c r="AT894" s="20"/>
      <c r="AU894" s="20"/>
      <c r="AV894" s="20"/>
      <c r="AW894" s="20"/>
      <c r="AX894" s="20"/>
      <c r="AY894" s="20"/>
      <c r="AZ894" s="20"/>
      <c r="BA894" s="20"/>
      <c r="BB894" s="20"/>
      <c r="BC894" s="20"/>
      <c r="BD894" s="20"/>
      <c r="BE894" s="20"/>
      <c r="BF894" s="20"/>
      <c r="BG894" s="20"/>
      <c r="BH894" s="20"/>
      <c r="BI894" s="20"/>
      <c r="BJ894" s="20"/>
      <c r="BK894" s="20"/>
      <c r="BL894" s="20"/>
      <c r="BM894" s="20"/>
      <c r="BN894" s="20"/>
      <c r="BO894" s="20"/>
      <c r="BP894" s="20"/>
      <c r="BQ894" s="20"/>
      <c r="BR894" s="20"/>
      <c r="BS894" s="20"/>
      <c r="BT894" s="20"/>
      <c r="BU894" s="20"/>
      <c r="BV894" s="20"/>
      <c r="BW894" s="20"/>
      <c r="BX894" s="20"/>
      <c r="BY894" s="20"/>
      <c r="BZ894" s="20"/>
      <c r="CA894" s="20"/>
      <c r="CB894" s="20"/>
      <c r="CC894" s="20"/>
      <c r="CD894" s="20"/>
      <c r="CE894" s="20"/>
      <c r="CF894" s="20"/>
      <c r="CG894" s="20"/>
    </row>
    <row r="895" spans="1:85" ht="15" customHeight="1" x14ac:dyDescent="0.25">
      <c r="A895" s="53"/>
      <c r="B895" s="156"/>
      <c r="C895" s="156"/>
      <c r="D895" s="156"/>
      <c r="E895" s="156"/>
      <c r="F895" s="156"/>
      <c r="G895" s="156"/>
      <c r="H895" s="156"/>
      <c r="I895" s="156"/>
      <c r="J895" s="74"/>
      <c r="K895" s="21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  <c r="AI895" s="20"/>
      <c r="AJ895" s="20"/>
      <c r="AK895" s="20"/>
      <c r="AL895" s="20"/>
      <c r="AM895" s="20"/>
      <c r="AN895" s="20"/>
      <c r="AO895" s="20"/>
      <c r="AP895" s="20"/>
      <c r="AQ895" s="20"/>
      <c r="AR895" s="20"/>
      <c r="AS895" s="20"/>
      <c r="AT895" s="20"/>
      <c r="AU895" s="20"/>
      <c r="AV895" s="20"/>
      <c r="AW895" s="20"/>
      <c r="AX895" s="20"/>
      <c r="AY895" s="20"/>
      <c r="AZ895" s="20"/>
      <c r="BA895" s="20"/>
      <c r="BB895" s="20"/>
      <c r="BC895" s="20"/>
      <c r="BD895" s="20"/>
      <c r="BE895" s="20"/>
      <c r="BF895" s="20"/>
      <c r="BG895" s="20"/>
      <c r="BH895" s="20"/>
      <c r="BI895" s="20"/>
      <c r="BJ895" s="20"/>
      <c r="BK895" s="20"/>
      <c r="BL895" s="20"/>
      <c r="BM895" s="20"/>
      <c r="BN895" s="20"/>
      <c r="BO895" s="20"/>
      <c r="BP895" s="20"/>
      <c r="BQ895" s="20"/>
      <c r="BR895" s="20"/>
      <c r="BS895" s="20"/>
      <c r="BT895" s="20"/>
      <c r="BU895" s="20"/>
      <c r="BV895" s="20"/>
      <c r="BW895" s="20"/>
      <c r="BX895" s="20"/>
      <c r="BY895" s="20"/>
      <c r="BZ895" s="20"/>
      <c r="CA895" s="20"/>
      <c r="CB895" s="20"/>
      <c r="CC895" s="20"/>
      <c r="CD895" s="20"/>
      <c r="CE895" s="20"/>
      <c r="CF895" s="20"/>
      <c r="CG895" s="20"/>
    </row>
    <row r="896" spans="1:85" ht="15" customHeight="1" x14ac:dyDescent="0.25">
      <c r="A896" s="53"/>
      <c r="B896" s="156"/>
      <c r="C896" s="156"/>
      <c r="D896" s="156"/>
      <c r="E896" s="156"/>
      <c r="F896" s="156"/>
      <c r="G896" s="156"/>
      <c r="H896" s="156"/>
      <c r="I896" s="156"/>
      <c r="J896" s="74"/>
      <c r="K896" s="21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  <c r="AI896" s="20"/>
      <c r="AJ896" s="20"/>
      <c r="AK896" s="20"/>
      <c r="AL896" s="20"/>
      <c r="AM896" s="20"/>
      <c r="AN896" s="20"/>
      <c r="AO896" s="20"/>
      <c r="AP896" s="20"/>
      <c r="AQ896" s="20"/>
      <c r="AR896" s="20"/>
      <c r="AS896" s="20"/>
      <c r="AT896" s="20"/>
      <c r="AU896" s="20"/>
      <c r="AV896" s="20"/>
      <c r="AW896" s="20"/>
      <c r="AX896" s="20"/>
      <c r="AY896" s="20"/>
      <c r="AZ896" s="20"/>
      <c r="BA896" s="20"/>
      <c r="BB896" s="20"/>
      <c r="BC896" s="20"/>
      <c r="BD896" s="20"/>
      <c r="BE896" s="20"/>
      <c r="BF896" s="20"/>
      <c r="BG896" s="20"/>
      <c r="BH896" s="20"/>
      <c r="BI896" s="20"/>
      <c r="BJ896" s="20"/>
      <c r="BK896" s="20"/>
      <c r="BL896" s="20"/>
      <c r="BM896" s="20"/>
      <c r="BN896" s="20"/>
      <c r="BO896" s="20"/>
      <c r="BP896" s="20"/>
      <c r="BQ896" s="20"/>
      <c r="BR896" s="20"/>
      <c r="BS896" s="20"/>
      <c r="BT896" s="20"/>
      <c r="BU896" s="20"/>
      <c r="BV896" s="20"/>
      <c r="BW896" s="20"/>
      <c r="BX896" s="20"/>
      <c r="BY896" s="20"/>
      <c r="BZ896" s="20"/>
      <c r="CA896" s="20"/>
      <c r="CB896" s="20"/>
      <c r="CC896" s="20"/>
      <c r="CD896" s="20"/>
      <c r="CE896" s="20"/>
      <c r="CF896" s="20"/>
      <c r="CG896" s="20"/>
    </row>
    <row r="897" spans="1:85" ht="15" customHeight="1" x14ac:dyDescent="0.25">
      <c r="A897" s="53"/>
      <c r="B897" s="156"/>
      <c r="C897" s="156"/>
      <c r="D897" s="156"/>
      <c r="E897" s="156"/>
      <c r="F897" s="156"/>
      <c r="G897" s="156"/>
      <c r="H897" s="156"/>
      <c r="I897" s="156"/>
      <c r="J897" s="74"/>
      <c r="K897" s="21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  <c r="AI897" s="20"/>
      <c r="AJ897" s="20"/>
      <c r="AK897" s="20"/>
      <c r="AL897" s="20"/>
      <c r="AM897" s="20"/>
      <c r="AN897" s="20"/>
      <c r="AO897" s="20"/>
      <c r="AP897" s="20"/>
      <c r="AQ897" s="20"/>
      <c r="AR897" s="20"/>
      <c r="AS897" s="20"/>
      <c r="AT897" s="20"/>
      <c r="AU897" s="20"/>
      <c r="AV897" s="20"/>
      <c r="AW897" s="20"/>
      <c r="AX897" s="20"/>
      <c r="AY897" s="20"/>
      <c r="AZ897" s="20"/>
      <c r="BA897" s="20"/>
      <c r="BB897" s="20"/>
      <c r="BC897" s="20"/>
      <c r="BD897" s="20"/>
      <c r="BE897" s="20"/>
      <c r="BF897" s="20"/>
      <c r="BG897" s="20"/>
      <c r="BH897" s="20"/>
      <c r="BI897" s="20"/>
      <c r="BJ897" s="20"/>
      <c r="BK897" s="20"/>
      <c r="BL897" s="20"/>
      <c r="BM897" s="20"/>
      <c r="BN897" s="20"/>
      <c r="BO897" s="20"/>
      <c r="BP897" s="20"/>
      <c r="BQ897" s="20"/>
      <c r="BR897" s="20"/>
      <c r="BS897" s="20"/>
      <c r="BT897" s="20"/>
      <c r="BU897" s="20"/>
      <c r="BV897" s="20"/>
      <c r="BW897" s="20"/>
      <c r="BX897" s="20"/>
      <c r="BY897" s="20"/>
      <c r="BZ897" s="20"/>
      <c r="CA897" s="20"/>
      <c r="CB897" s="20"/>
      <c r="CC897" s="20"/>
      <c r="CD897" s="20"/>
      <c r="CE897" s="20"/>
      <c r="CF897" s="20"/>
      <c r="CG897" s="20"/>
    </row>
    <row r="898" spans="1:85" ht="15" customHeight="1" x14ac:dyDescent="0.25">
      <c r="A898" s="53"/>
      <c r="B898" s="156"/>
      <c r="C898" s="156"/>
      <c r="D898" s="156"/>
      <c r="E898" s="156"/>
      <c r="F898" s="156"/>
      <c r="G898" s="156"/>
      <c r="H898" s="156"/>
      <c r="I898" s="156"/>
      <c r="J898" s="74"/>
      <c r="K898" s="21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  <c r="AH898" s="20"/>
      <c r="AI898" s="20"/>
      <c r="AJ898" s="20"/>
      <c r="AK898" s="20"/>
      <c r="AL898" s="20"/>
      <c r="AM898" s="20"/>
      <c r="AN898" s="20"/>
      <c r="AO898" s="20"/>
      <c r="AP898" s="20"/>
      <c r="AQ898" s="20"/>
      <c r="AR898" s="20"/>
      <c r="AS898" s="20"/>
      <c r="AT898" s="20"/>
      <c r="AU898" s="20"/>
      <c r="AV898" s="20"/>
      <c r="AW898" s="20"/>
      <c r="AX898" s="20"/>
      <c r="AY898" s="20"/>
      <c r="AZ898" s="20"/>
      <c r="BA898" s="20"/>
      <c r="BB898" s="20"/>
      <c r="BC898" s="20"/>
      <c r="BD898" s="20"/>
      <c r="BE898" s="20"/>
      <c r="BF898" s="20"/>
      <c r="BG898" s="20"/>
      <c r="BH898" s="20"/>
      <c r="BI898" s="20"/>
      <c r="BJ898" s="20"/>
      <c r="BK898" s="20"/>
      <c r="BL898" s="20"/>
      <c r="BM898" s="20"/>
      <c r="BN898" s="20"/>
      <c r="BO898" s="20"/>
      <c r="BP898" s="20"/>
      <c r="BQ898" s="20"/>
      <c r="BR898" s="20"/>
      <c r="BS898" s="20"/>
      <c r="BT898" s="20"/>
      <c r="BU898" s="20"/>
      <c r="BV898" s="20"/>
      <c r="BW898" s="20"/>
      <c r="BX898" s="20"/>
      <c r="BY898" s="20"/>
      <c r="BZ898" s="20"/>
      <c r="CA898" s="20"/>
      <c r="CB898" s="20"/>
      <c r="CC898" s="20"/>
      <c r="CD898" s="20"/>
      <c r="CE898" s="20"/>
      <c r="CF898" s="20"/>
      <c r="CG898" s="20"/>
    </row>
    <row r="899" spans="1:85" ht="15" customHeight="1" x14ac:dyDescent="0.25">
      <c r="A899" s="53"/>
      <c r="B899" s="156"/>
      <c r="C899" s="156"/>
      <c r="D899" s="156"/>
      <c r="E899" s="156"/>
      <c r="F899" s="156"/>
      <c r="G899" s="156"/>
      <c r="H899" s="156"/>
      <c r="I899" s="156"/>
      <c r="J899" s="74"/>
      <c r="K899" s="21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  <c r="AH899" s="20"/>
      <c r="AI899" s="20"/>
      <c r="AJ899" s="20"/>
      <c r="AK899" s="20"/>
      <c r="AL899" s="20"/>
      <c r="AM899" s="20"/>
      <c r="AN899" s="20"/>
      <c r="AO899" s="20"/>
      <c r="AP899" s="20"/>
      <c r="AQ899" s="20"/>
      <c r="AR899" s="20"/>
      <c r="AS899" s="20"/>
      <c r="AT899" s="20"/>
      <c r="AU899" s="20"/>
      <c r="AV899" s="20"/>
      <c r="AW899" s="20"/>
      <c r="AX899" s="20"/>
      <c r="AY899" s="20"/>
      <c r="AZ899" s="20"/>
      <c r="BA899" s="20"/>
      <c r="BB899" s="20"/>
      <c r="BC899" s="20"/>
      <c r="BD899" s="20"/>
      <c r="BE899" s="20"/>
      <c r="BF899" s="20"/>
      <c r="BG899" s="20"/>
      <c r="BH899" s="20"/>
      <c r="BI899" s="20"/>
      <c r="BJ899" s="20"/>
      <c r="BK899" s="20"/>
      <c r="BL899" s="20"/>
      <c r="BM899" s="20"/>
      <c r="BN899" s="20"/>
      <c r="BO899" s="20"/>
      <c r="BP899" s="20"/>
      <c r="BQ899" s="20"/>
      <c r="BR899" s="20"/>
      <c r="BS899" s="20"/>
      <c r="BT899" s="20"/>
      <c r="BU899" s="20"/>
      <c r="BV899" s="20"/>
      <c r="BW899" s="20"/>
      <c r="BX899" s="20"/>
      <c r="BY899" s="20"/>
      <c r="BZ899" s="20"/>
      <c r="CA899" s="20"/>
      <c r="CB899" s="20"/>
      <c r="CC899" s="20"/>
      <c r="CD899" s="20"/>
      <c r="CE899" s="20"/>
      <c r="CF899" s="20"/>
      <c r="CG899" s="20"/>
    </row>
    <row r="900" spans="1:85" ht="15" customHeight="1" x14ac:dyDescent="0.25">
      <c r="A900" s="53"/>
      <c r="B900" s="156"/>
      <c r="C900" s="156"/>
      <c r="D900" s="156"/>
      <c r="E900" s="156"/>
      <c r="F900" s="156"/>
      <c r="G900" s="156"/>
      <c r="H900" s="156"/>
      <c r="I900" s="156"/>
      <c r="J900" s="74"/>
      <c r="K900" s="21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  <c r="AH900" s="20"/>
      <c r="AI900" s="20"/>
      <c r="AJ900" s="20"/>
      <c r="AK900" s="20"/>
      <c r="AL900" s="20"/>
      <c r="AM900" s="20"/>
      <c r="AN900" s="20"/>
      <c r="AO900" s="20"/>
      <c r="AP900" s="20"/>
      <c r="AQ900" s="20"/>
      <c r="AR900" s="20"/>
      <c r="AS900" s="20"/>
      <c r="AT900" s="20"/>
      <c r="AU900" s="20"/>
      <c r="AV900" s="20"/>
      <c r="AW900" s="20"/>
      <c r="AX900" s="20"/>
      <c r="AY900" s="20"/>
      <c r="AZ900" s="20"/>
      <c r="BA900" s="20"/>
      <c r="BB900" s="20"/>
      <c r="BC900" s="20"/>
      <c r="BD900" s="20"/>
      <c r="BE900" s="20"/>
      <c r="BF900" s="20"/>
      <c r="BG900" s="20"/>
      <c r="BH900" s="20"/>
      <c r="BI900" s="20"/>
      <c r="BJ900" s="20"/>
      <c r="BK900" s="20"/>
      <c r="BL900" s="20"/>
      <c r="BM900" s="20"/>
      <c r="BN900" s="20"/>
      <c r="BO900" s="20"/>
      <c r="BP900" s="20"/>
      <c r="BQ900" s="20"/>
      <c r="BR900" s="20"/>
      <c r="BS900" s="20"/>
      <c r="BT900" s="20"/>
      <c r="BU900" s="20"/>
      <c r="BV900" s="20"/>
      <c r="BW900" s="20"/>
      <c r="BX900" s="20"/>
      <c r="BY900" s="20"/>
      <c r="BZ900" s="20"/>
      <c r="CA900" s="20"/>
      <c r="CB900" s="20"/>
      <c r="CC900" s="20"/>
      <c r="CD900" s="20"/>
      <c r="CE900" s="20"/>
      <c r="CF900" s="20"/>
      <c r="CG900" s="20"/>
    </row>
    <row r="901" spans="1:85" ht="15" customHeight="1" x14ac:dyDescent="0.25">
      <c r="A901" s="53"/>
      <c r="B901" s="156"/>
      <c r="C901" s="156"/>
      <c r="D901" s="156"/>
      <c r="E901" s="156"/>
      <c r="F901" s="156"/>
      <c r="G901" s="156"/>
      <c r="H901" s="156"/>
      <c r="I901" s="156"/>
      <c r="J901" s="74"/>
      <c r="K901" s="21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  <c r="AI901" s="20"/>
      <c r="AJ901" s="20"/>
      <c r="AK901" s="20"/>
      <c r="AL901" s="20"/>
      <c r="AM901" s="20"/>
      <c r="AN901" s="20"/>
      <c r="AO901" s="20"/>
      <c r="AP901" s="20"/>
      <c r="AQ901" s="20"/>
      <c r="AR901" s="20"/>
      <c r="AS901" s="20"/>
      <c r="AT901" s="20"/>
      <c r="AU901" s="20"/>
      <c r="AV901" s="20"/>
      <c r="AW901" s="20"/>
      <c r="AX901" s="20"/>
      <c r="AY901" s="20"/>
      <c r="AZ901" s="20"/>
      <c r="BA901" s="20"/>
      <c r="BB901" s="20"/>
      <c r="BC901" s="20"/>
      <c r="BD901" s="20"/>
      <c r="BE901" s="20"/>
      <c r="BF901" s="20"/>
      <c r="BG901" s="20"/>
      <c r="BH901" s="20"/>
      <c r="BI901" s="20"/>
      <c r="BJ901" s="20"/>
      <c r="BK901" s="20"/>
      <c r="BL901" s="20"/>
      <c r="BM901" s="20"/>
      <c r="BN901" s="20"/>
      <c r="BO901" s="20"/>
      <c r="BP901" s="20"/>
      <c r="BQ901" s="20"/>
      <c r="BR901" s="20"/>
      <c r="BS901" s="20"/>
      <c r="BT901" s="20"/>
      <c r="BU901" s="20"/>
      <c r="BV901" s="20"/>
      <c r="BW901" s="20"/>
      <c r="BX901" s="20"/>
      <c r="BY901" s="20"/>
      <c r="BZ901" s="20"/>
      <c r="CA901" s="20"/>
      <c r="CB901" s="20"/>
      <c r="CC901" s="20"/>
      <c r="CD901" s="20"/>
      <c r="CE901" s="20"/>
      <c r="CF901" s="20"/>
      <c r="CG901" s="20"/>
    </row>
    <row r="902" spans="1:85" ht="15" customHeight="1" x14ac:dyDescent="0.25">
      <c r="A902" s="53"/>
      <c r="B902" s="156"/>
      <c r="C902" s="156"/>
      <c r="D902" s="156"/>
      <c r="E902" s="156"/>
      <c r="F902" s="156"/>
      <c r="G902" s="156"/>
      <c r="H902" s="156"/>
      <c r="I902" s="156"/>
      <c r="J902" s="74"/>
      <c r="K902" s="21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  <c r="AH902" s="20"/>
      <c r="AI902" s="20"/>
      <c r="AJ902" s="20"/>
      <c r="AK902" s="20"/>
      <c r="AL902" s="20"/>
      <c r="AM902" s="20"/>
      <c r="AN902" s="20"/>
      <c r="AO902" s="20"/>
      <c r="AP902" s="20"/>
      <c r="AQ902" s="20"/>
      <c r="AR902" s="20"/>
      <c r="AS902" s="20"/>
      <c r="AT902" s="20"/>
      <c r="AU902" s="20"/>
      <c r="AV902" s="20"/>
      <c r="AW902" s="20"/>
      <c r="AX902" s="20"/>
      <c r="AY902" s="20"/>
      <c r="AZ902" s="20"/>
      <c r="BA902" s="20"/>
      <c r="BB902" s="20"/>
      <c r="BC902" s="20"/>
      <c r="BD902" s="20"/>
      <c r="BE902" s="20"/>
      <c r="BF902" s="20"/>
      <c r="BG902" s="20"/>
      <c r="BH902" s="20"/>
      <c r="BI902" s="20"/>
      <c r="BJ902" s="20"/>
      <c r="BK902" s="20"/>
      <c r="BL902" s="20"/>
      <c r="BM902" s="20"/>
      <c r="BN902" s="20"/>
      <c r="BO902" s="20"/>
      <c r="BP902" s="20"/>
      <c r="BQ902" s="20"/>
      <c r="BR902" s="20"/>
      <c r="BS902" s="20"/>
      <c r="BT902" s="20"/>
      <c r="BU902" s="20"/>
      <c r="BV902" s="20"/>
      <c r="BW902" s="20"/>
      <c r="BX902" s="20"/>
      <c r="BY902" s="20"/>
      <c r="BZ902" s="20"/>
      <c r="CA902" s="20"/>
      <c r="CB902" s="20"/>
      <c r="CC902" s="20"/>
      <c r="CD902" s="20"/>
      <c r="CE902" s="20"/>
      <c r="CF902" s="20"/>
      <c r="CG902" s="20"/>
    </row>
    <row r="903" spans="1:85" ht="15" customHeight="1" x14ac:dyDescent="0.25">
      <c r="A903" s="53"/>
      <c r="B903" s="156"/>
      <c r="C903" s="156"/>
      <c r="D903" s="156"/>
      <c r="E903" s="156"/>
      <c r="F903" s="156"/>
      <c r="G903" s="156"/>
      <c r="H903" s="156"/>
      <c r="I903" s="156"/>
      <c r="J903" s="74"/>
      <c r="K903" s="21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  <c r="AH903" s="20"/>
      <c r="AI903" s="20"/>
      <c r="AJ903" s="20"/>
      <c r="AK903" s="20"/>
      <c r="AL903" s="20"/>
      <c r="AM903" s="20"/>
      <c r="AN903" s="20"/>
      <c r="AO903" s="20"/>
      <c r="AP903" s="20"/>
      <c r="AQ903" s="20"/>
      <c r="AR903" s="20"/>
      <c r="AS903" s="20"/>
      <c r="AT903" s="20"/>
      <c r="AU903" s="20"/>
      <c r="AV903" s="20"/>
      <c r="AW903" s="20"/>
      <c r="AX903" s="20"/>
      <c r="AY903" s="20"/>
      <c r="AZ903" s="20"/>
      <c r="BA903" s="20"/>
      <c r="BB903" s="20"/>
      <c r="BC903" s="20"/>
      <c r="BD903" s="20"/>
      <c r="BE903" s="20"/>
      <c r="BF903" s="20"/>
      <c r="BG903" s="20"/>
      <c r="BH903" s="20"/>
      <c r="BI903" s="20"/>
      <c r="BJ903" s="20"/>
      <c r="BK903" s="20"/>
      <c r="BL903" s="20"/>
      <c r="BM903" s="20"/>
      <c r="BN903" s="20"/>
      <c r="BO903" s="20"/>
      <c r="BP903" s="20"/>
      <c r="BQ903" s="20"/>
      <c r="BR903" s="20"/>
      <c r="BS903" s="20"/>
      <c r="BT903" s="20"/>
      <c r="BU903" s="20"/>
      <c r="BV903" s="20"/>
      <c r="BW903" s="20"/>
      <c r="BX903" s="20"/>
      <c r="BY903" s="20"/>
      <c r="BZ903" s="20"/>
      <c r="CA903" s="20"/>
      <c r="CB903" s="20"/>
      <c r="CC903" s="20"/>
      <c r="CD903" s="20"/>
      <c r="CE903" s="20"/>
      <c r="CF903" s="20"/>
      <c r="CG903" s="20"/>
    </row>
    <row r="904" spans="1:85" ht="15" customHeight="1" x14ac:dyDescent="0.25">
      <c r="A904" s="53"/>
      <c r="B904" s="156"/>
      <c r="C904" s="156"/>
      <c r="D904" s="156"/>
      <c r="E904" s="156"/>
      <c r="F904" s="156"/>
      <c r="G904" s="156"/>
      <c r="H904" s="156"/>
      <c r="I904" s="156"/>
      <c r="J904" s="74"/>
      <c r="K904" s="21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  <c r="AI904" s="20"/>
      <c r="AJ904" s="20"/>
      <c r="AK904" s="20"/>
      <c r="AL904" s="20"/>
      <c r="AM904" s="20"/>
      <c r="AN904" s="20"/>
      <c r="AO904" s="20"/>
      <c r="AP904" s="20"/>
      <c r="AQ904" s="20"/>
      <c r="AR904" s="20"/>
      <c r="AS904" s="20"/>
      <c r="AT904" s="20"/>
      <c r="AU904" s="20"/>
      <c r="AV904" s="20"/>
      <c r="AW904" s="20"/>
      <c r="AX904" s="20"/>
      <c r="AY904" s="20"/>
      <c r="AZ904" s="20"/>
      <c r="BA904" s="20"/>
      <c r="BB904" s="20"/>
      <c r="BC904" s="20"/>
      <c r="BD904" s="20"/>
      <c r="BE904" s="20"/>
      <c r="BF904" s="20"/>
      <c r="BG904" s="20"/>
      <c r="BH904" s="20"/>
      <c r="BI904" s="20"/>
      <c r="BJ904" s="20"/>
      <c r="BK904" s="20"/>
      <c r="BL904" s="20"/>
      <c r="BM904" s="20"/>
      <c r="BN904" s="20"/>
      <c r="BO904" s="20"/>
      <c r="BP904" s="20"/>
      <c r="BQ904" s="20"/>
      <c r="BR904" s="20"/>
      <c r="BS904" s="20"/>
      <c r="BT904" s="20"/>
      <c r="BU904" s="20"/>
      <c r="BV904" s="20"/>
      <c r="BW904" s="20"/>
      <c r="BX904" s="20"/>
      <c r="BY904" s="20"/>
      <c r="BZ904" s="20"/>
      <c r="CA904" s="20"/>
      <c r="CB904" s="20"/>
      <c r="CC904" s="20"/>
      <c r="CD904" s="20"/>
      <c r="CE904" s="20"/>
      <c r="CF904" s="20"/>
      <c r="CG904" s="20"/>
    </row>
    <row r="905" spans="1:85" ht="15" customHeight="1" x14ac:dyDescent="0.25">
      <c r="A905" s="53"/>
      <c r="B905" s="156"/>
      <c r="C905" s="156"/>
      <c r="D905" s="156"/>
      <c r="E905" s="156"/>
      <c r="F905" s="156"/>
      <c r="G905" s="156"/>
      <c r="H905" s="156"/>
      <c r="I905" s="156"/>
      <c r="J905" s="74"/>
      <c r="K905" s="21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  <c r="AI905" s="20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0"/>
      <c r="AW905" s="20"/>
      <c r="AX905" s="20"/>
      <c r="AY905" s="20"/>
      <c r="AZ905" s="20"/>
      <c r="BA905" s="20"/>
      <c r="BB905" s="20"/>
      <c r="BC905" s="20"/>
      <c r="BD905" s="20"/>
      <c r="BE905" s="20"/>
      <c r="BF905" s="20"/>
      <c r="BG905" s="20"/>
      <c r="BH905" s="20"/>
      <c r="BI905" s="20"/>
      <c r="BJ905" s="20"/>
      <c r="BK905" s="20"/>
      <c r="BL905" s="20"/>
      <c r="BM905" s="20"/>
      <c r="BN905" s="20"/>
      <c r="BO905" s="20"/>
      <c r="BP905" s="20"/>
      <c r="BQ905" s="20"/>
      <c r="BR905" s="20"/>
      <c r="BS905" s="20"/>
      <c r="BT905" s="20"/>
      <c r="BU905" s="20"/>
      <c r="BV905" s="20"/>
      <c r="BW905" s="20"/>
      <c r="BX905" s="20"/>
      <c r="BY905" s="20"/>
      <c r="BZ905" s="20"/>
      <c r="CA905" s="20"/>
      <c r="CB905" s="20"/>
      <c r="CC905" s="20"/>
      <c r="CD905" s="20"/>
      <c r="CE905" s="20"/>
      <c r="CF905" s="20"/>
      <c r="CG905" s="20"/>
    </row>
    <row r="906" spans="1:85" ht="15" customHeight="1" x14ac:dyDescent="0.25">
      <c r="A906" s="53"/>
      <c r="B906" s="156"/>
      <c r="C906" s="156"/>
      <c r="D906" s="156"/>
      <c r="E906" s="156"/>
      <c r="F906" s="156"/>
      <c r="G906" s="156"/>
      <c r="H906" s="156"/>
      <c r="I906" s="156"/>
      <c r="J906" s="74"/>
      <c r="K906" s="21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  <c r="AH906" s="20"/>
      <c r="AI906" s="20"/>
      <c r="AJ906" s="20"/>
      <c r="AK906" s="20"/>
      <c r="AL906" s="20"/>
      <c r="AM906" s="20"/>
      <c r="AN906" s="20"/>
      <c r="AO906" s="20"/>
      <c r="AP906" s="20"/>
      <c r="AQ906" s="20"/>
      <c r="AR906" s="20"/>
      <c r="AS906" s="20"/>
      <c r="AT906" s="20"/>
      <c r="AU906" s="20"/>
      <c r="AV906" s="20"/>
      <c r="AW906" s="20"/>
      <c r="AX906" s="20"/>
      <c r="AY906" s="20"/>
      <c r="AZ906" s="20"/>
      <c r="BA906" s="20"/>
      <c r="BB906" s="20"/>
      <c r="BC906" s="20"/>
      <c r="BD906" s="20"/>
      <c r="BE906" s="20"/>
      <c r="BF906" s="20"/>
      <c r="BG906" s="20"/>
      <c r="BH906" s="20"/>
      <c r="BI906" s="20"/>
      <c r="BJ906" s="20"/>
      <c r="BK906" s="20"/>
      <c r="BL906" s="20"/>
      <c r="BM906" s="20"/>
      <c r="BN906" s="20"/>
      <c r="BO906" s="20"/>
      <c r="BP906" s="20"/>
      <c r="BQ906" s="20"/>
      <c r="BR906" s="20"/>
      <c r="BS906" s="20"/>
      <c r="BT906" s="20"/>
      <c r="BU906" s="20"/>
      <c r="BV906" s="20"/>
      <c r="BW906" s="20"/>
      <c r="BX906" s="20"/>
      <c r="BY906" s="20"/>
      <c r="BZ906" s="20"/>
      <c r="CA906" s="20"/>
      <c r="CB906" s="20"/>
      <c r="CC906" s="20"/>
      <c r="CD906" s="20"/>
      <c r="CE906" s="20"/>
      <c r="CF906" s="20"/>
      <c r="CG906" s="20"/>
    </row>
    <row r="907" spans="1:85" ht="15" customHeight="1" x14ac:dyDescent="0.25">
      <c r="A907" s="53"/>
      <c r="B907" s="156"/>
      <c r="C907" s="156"/>
      <c r="D907" s="156"/>
      <c r="E907" s="156"/>
      <c r="F907" s="156"/>
      <c r="G907" s="156"/>
      <c r="H907" s="156"/>
      <c r="I907" s="156"/>
      <c r="J907" s="74"/>
      <c r="K907" s="21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  <c r="AI907" s="20"/>
      <c r="AJ907" s="20"/>
      <c r="AK907" s="20"/>
      <c r="AL907" s="20"/>
      <c r="AM907" s="20"/>
      <c r="AN907" s="20"/>
      <c r="AO907" s="20"/>
      <c r="AP907" s="20"/>
      <c r="AQ907" s="20"/>
      <c r="AR907" s="20"/>
      <c r="AS907" s="20"/>
      <c r="AT907" s="20"/>
      <c r="AU907" s="20"/>
      <c r="AV907" s="20"/>
      <c r="AW907" s="20"/>
      <c r="AX907" s="20"/>
      <c r="AY907" s="20"/>
      <c r="AZ907" s="20"/>
      <c r="BA907" s="20"/>
      <c r="BB907" s="20"/>
      <c r="BC907" s="20"/>
      <c r="BD907" s="20"/>
      <c r="BE907" s="20"/>
      <c r="BF907" s="20"/>
      <c r="BG907" s="20"/>
      <c r="BH907" s="20"/>
      <c r="BI907" s="20"/>
      <c r="BJ907" s="20"/>
      <c r="BK907" s="20"/>
      <c r="BL907" s="20"/>
      <c r="BM907" s="20"/>
      <c r="BN907" s="20"/>
      <c r="BO907" s="20"/>
      <c r="BP907" s="20"/>
      <c r="BQ907" s="20"/>
      <c r="BR907" s="20"/>
      <c r="BS907" s="20"/>
      <c r="BT907" s="20"/>
      <c r="BU907" s="20"/>
      <c r="BV907" s="20"/>
      <c r="BW907" s="20"/>
      <c r="BX907" s="20"/>
      <c r="BY907" s="20"/>
      <c r="BZ907" s="20"/>
      <c r="CA907" s="20"/>
      <c r="CB907" s="20"/>
      <c r="CC907" s="20"/>
      <c r="CD907" s="20"/>
      <c r="CE907" s="20"/>
      <c r="CF907" s="20"/>
      <c r="CG907" s="20"/>
    </row>
    <row r="908" spans="1:85" ht="15" customHeight="1" x14ac:dyDescent="0.25">
      <c r="A908" s="53"/>
      <c r="B908" s="156"/>
      <c r="C908" s="156"/>
      <c r="D908" s="156"/>
      <c r="E908" s="156"/>
      <c r="F908" s="156"/>
      <c r="G908" s="156"/>
      <c r="H908" s="156"/>
      <c r="I908" s="156"/>
      <c r="J908" s="74"/>
      <c r="K908" s="21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  <c r="AI908" s="20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0"/>
      <c r="AW908" s="20"/>
      <c r="AX908" s="20"/>
      <c r="AY908" s="20"/>
      <c r="AZ908" s="20"/>
      <c r="BA908" s="20"/>
      <c r="BB908" s="20"/>
      <c r="BC908" s="20"/>
      <c r="BD908" s="20"/>
      <c r="BE908" s="20"/>
      <c r="BF908" s="20"/>
      <c r="BG908" s="20"/>
      <c r="BH908" s="20"/>
      <c r="BI908" s="20"/>
      <c r="BJ908" s="20"/>
      <c r="BK908" s="20"/>
      <c r="BL908" s="20"/>
      <c r="BM908" s="20"/>
      <c r="BN908" s="20"/>
      <c r="BO908" s="20"/>
      <c r="BP908" s="20"/>
      <c r="BQ908" s="20"/>
      <c r="BR908" s="20"/>
      <c r="BS908" s="20"/>
      <c r="BT908" s="20"/>
      <c r="BU908" s="20"/>
      <c r="BV908" s="20"/>
      <c r="BW908" s="20"/>
      <c r="BX908" s="20"/>
      <c r="BY908" s="20"/>
      <c r="BZ908" s="20"/>
      <c r="CA908" s="20"/>
      <c r="CB908" s="20"/>
      <c r="CC908" s="20"/>
      <c r="CD908" s="20"/>
      <c r="CE908" s="20"/>
      <c r="CF908" s="20"/>
      <c r="CG908" s="20"/>
    </row>
    <row r="909" spans="1:85" ht="15" customHeight="1" x14ac:dyDescent="0.25">
      <c r="A909" s="53"/>
      <c r="B909" s="156"/>
      <c r="C909" s="156"/>
      <c r="D909" s="156"/>
      <c r="E909" s="156"/>
      <c r="F909" s="156"/>
      <c r="G909" s="156"/>
      <c r="H909" s="156"/>
      <c r="I909" s="156"/>
      <c r="J909" s="74"/>
      <c r="K909" s="21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  <c r="AH909" s="20"/>
      <c r="AI909" s="20"/>
      <c r="AJ909" s="20"/>
      <c r="AK909" s="20"/>
      <c r="AL909" s="20"/>
      <c r="AM909" s="20"/>
      <c r="AN909" s="20"/>
      <c r="AO909" s="20"/>
      <c r="AP909" s="20"/>
      <c r="AQ909" s="20"/>
      <c r="AR909" s="20"/>
      <c r="AS909" s="20"/>
      <c r="AT909" s="20"/>
      <c r="AU909" s="20"/>
      <c r="AV909" s="20"/>
      <c r="AW909" s="20"/>
      <c r="AX909" s="20"/>
      <c r="AY909" s="20"/>
      <c r="AZ909" s="20"/>
      <c r="BA909" s="20"/>
      <c r="BB909" s="20"/>
      <c r="BC909" s="20"/>
      <c r="BD909" s="20"/>
      <c r="BE909" s="20"/>
      <c r="BF909" s="20"/>
      <c r="BG909" s="20"/>
      <c r="BH909" s="20"/>
      <c r="BI909" s="20"/>
      <c r="BJ909" s="20"/>
      <c r="BK909" s="20"/>
      <c r="BL909" s="20"/>
      <c r="BM909" s="20"/>
      <c r="BN909" s="20"/>
      <c r="BO909" s="20"/>
      <c r="BP909" s="20"/>
      <c r="BQ909" s="20"/>
      <c r="BR909" s="20"/>
      <c r="BS909" s="20"/>
      <c r="BT909" s="20"/>
      <c r="BU909" s="20"/>
      <c r="BV909" s="20"/>
      <c r="BW909" s="20"/>
      <c r="BX909" s="20"/>
      <c r="BY909" s="20"/>
      <c r="BZ909" s="20"/>
      <c r="CA909" s="20"/>
      <c r="CB909" s="20"/>
      <c r="CC909" s="20"/>
      <c r="CD909" s="20"/>
      <c r="CE909" s="20"/>
      <c r="CF909" s="20"/>
      <c r="CG909" s="20"/>
    </row>
    <row r="910" spans="1:85" ht="15" customHeight="1" x14ac:dyDescent="0.25">
      <c r="A910" s="53"/>
      <c r="B910" s="156"/>
      <c r="C910" s="156"/>
      <c r="D910" s="156"/>
      <c r="E910" s="156"/>
      <c r="F910" s="156"/>
      <c r="G910" s="156"/>
      <c r="H910" s="156"/>
      <c r="I910" s="156"/>
      <c r="J910" s="74"/>
      <c r="K910" s="21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  <c r="AH910" s="20"/>
      <c r="AI910" s="20"/>
      <c r="AJ910" s="20"/>
      <c r="AK910" s="20"/>
      <c r="AL910" s="20"/>
      <c r="AM910" s="20"/>
      <c r="AN910" s="20"/>
      <c r="AO910" s="20"/>
      <c r="AP910" s="20"/>
      <c r="AQ910" s="20"/>
      <c r="AR910" s="20"/>
      <c r="AS910" s="20"/>
      <c r="AT910" s="20"/>
      <c r="AU910" s="20"/>
      <c r="AV910" s="20"/>
      <c r="AW910" s="20"/>
      <c r="AX910" s="20"/>
      <c r="AY910" s="20"/>
      <c r="AZ910" s="20"/>
      <c r="BA910" s="20"/>
      <c r="BB910" s="20"/>
      <c r="BC910" s="20"/>
      <c r="BD910" s="20"/>
      <c r="BE910" s="20"/>
      <c r="BF910" s="20"/>
      <c r="BG910" s="20"/>
      <c r="BH910" s="20"/>
      <c r="BI910" s="20"/>
      <c r="BJ910" s="20"/>
      <c r="BK910" s="20"/>
      <c r="BL910" s="20"/>
      <c r="BM910" s="20"/>
      <c r="BN910" s="20"/>
      <c r="BO910" s="20"/>
      <c r="BP910" s="20"/>
      <c r="BQ910" s="20"/>
      <c r="BR910" s="20"/>
      <c r="BS910" s="20"/>
      <c r="BT910" s="20"/>
      <c r="BU910" s="20"/>
      <c r="BV910" s="20"/>
      <c r="BW910" s="20"/>
      <c r="BX910" s="20"/>
      <c r="BY910" s="20"/>
      <c r="BZ910" s="20"/>
      <c r="CA910" s="20"/>
      <c r="CB910" s="20"/>
      <c r="CC910" s="20"/>
      <c r="CD910" s="20"/>
      <c r="CE910" s="20"/>
      <c r="CF910" s="20"/>
      <c r="CG910" s="20"/>
    </row>
    <row r="911" spans="1:85" ht="15" customHeight="1" x14ac:dyDescent="0.25">
      <c r="A911" s="53"/>
      <c r="B911" s="156"/>
      <c r="C911" s="156"/>
      <c r="D911" s="156"/>
      <c r="E911" s="156"/>
      <c r="F911" s="156"/>
      <c r="G911" s="156"/>
      <c r="H911" s="156"/>
      <c r="I911" s="156"/>
      <c r="J911" s="74"/>
      <c r="K911" s="21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  <c r="AI911" s="20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0"/>
      <c r="AW911" s="20"/>
      <c r="AX911" s="20"/>
      <c r="AY911" s="20"/>
      <c r="AZ911" s="20"/>
      <c r="BA911" s="20"/>
      <c r="BB911" s="20"/>
      <c r="BC911" s="20"/>
      <c r="BD911" s="20"/>
      <c r="BE911" s="20"/>
      <c r="BF911" s="20"/>
      <c r="BG911" s="20"/>
      <c r="BH911" s="20"/>
      <c r="BI911" s="20"/>
      <c r="BJ911" s="20"/>
      <c r="BK911" s="20"/>
      <c r="BL911" s="20"/>
      <c r="BM911" s="20"/>
      <c r="BN911" s="20"/>
      <c r="BO911" s="20"/>
      <c r="BP911" s="20"/>
      <c r="BQ911" s="20"/>
      <c r="BR911" s="20"/>
      <c r="BS911" s="20"/>
      <c r="BT911" s="20"/>
      <c r="BU911" s="20"/>
      <c r="BV911" s="20"/>
      <c r="BW911" s="20"/>
      <c r="BX911" s="20"/>
      <c r="BY911" s="20"/>
      <c r="BZ911" s="20"/>
      <c r="CA911" s="20"/>
      <c r="CB911" s="20"/>
      <c r="CC911" s="20"/>
      <c r="CD911" s="20"/>
      <c r="CE911" s="20"/>
      <c r="CF911" s="20"/>
      <c r="CG911" s="20"/>
    </row>
    <row r="912" spans="1:85" ht="15" customHeight="1" x14ac:dyDescent="0.25">
      <c r="A912" s="53"/>
      <c r="B912" s="156"/>
      <c r="C912" s="156"/>
      <c r="D912" s="156"/>
      <c r="E912" s="156"/>
      <c r="F912" s="156"/>
      <c r="G912" s="156"/>
      <c r="H912" s="156"/>
      <c r="I912" s="156"/>
      <c r="J912" s="74"/>
      <c r="K912" s="21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  <c r="AH912" s="20"/>
      <c r="AI912" s="20"/>
      <c r="AJ912" s="20"/>
      <c r="AK912" s="20"/>
      <c r="AL912" s="20"/>
      <c r="AM912" s="20"/>
      <c r="AN912" s="20"/>
      <c r="AO912" s="20"/>
      <c r="AP912" s="20"/>
      <c r="AQ912" s="20"/>
      <c r="AR912" s="20"/>
      <c r="AS912" s="20"/>
      <c r="AT912" s="20"/>
      <c r="AU912" s="20"/>
      <c r="AV912" s="20"/>
      <c r="AW912" s="20"/>
      <c r="AX912" s="20"/>
      <c r="AY912" s="20"/>
      <c r="AZ912" s="20"/>
      <c r="BA912" s="20"/>
      <c r="BB912" s="20"/>
      <c r="BC912" s="20"/>
      <c r="BD912" s="20"/>
      <c r="BE912" s="20"/>
      <c r="BF912" s="20"/>
      <c r="BG912" s="20"/>
      <c r="BH912" s="20"/>
      <c r="BI912" s="20"/>
      <c r="BJ912" s="20"/>
      <c r="BK912" s="20"/>
      <c r="BL912" s="20"/>
      <c r="BM912" s="20"/>
      <c r="BN912" s="20"/>
      <c r="BO912" s="20"/>
      <c r="BP912" s="20"/>
      <c r="BQ912" s="20"/>
      <c r="BR912" s="20"/>
      <c r="BS912" s="20"/>
      <c r="BT912" s="20"/>
      <c r="BU912" s="20"/>
      <c r="BV912" s="20"/>
      <c r="BW912" s="20"/>
      <c r="BX912" s="20"/>
      <c r="BY912" s="20"/>
      <c r="BZ912" s="20"/>
      <c r="CA912" s="20"/>
      <c r="CB912" s="20"/>
      <c r="CC912" s="20"/>
      <c r="CD912" s="20"/>
      <c r="CE912" s="20"/>
      <c r="CF912" s="20"/>
      <c r="CG912" s="20"/>
    </row>
    <row r="913" spans="1:85" ht="15" customHeight="1" x14ac:dyDescent="0.25">
      <c r="A913" s="53"/>
      <c r="B913" s="156"/>
      <c r="C913" s="156"/>
      <c r="D913" s="156"/>
      <c r="E913" s="156"/>
      <c r="F913" s="156"/>
      <c r="G913" s="156"/>
      <c r="H913" s="156"/>
      <c r="I913" s="156"/>
      <c r="J913" s="74"/>
      <c r="K913" s="21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  <c r="AH913" s="20"/>
      <c r="AI913" s="20"/>
      <c r="AJ913" s="20"/>
      <c r="AK913" s="20"/>
      <c r="AL913" s="20"/>
      <c r="AM913" s="20"/>
      <c r="AN913" s="20"/>
      <c r="AO913" s="20"/>
      <c r="AP913" s="20"/>
      <c r="AQ913" s="20"/>
      <c r="AR913" s="20"/>
      <c r="AS913" s="20"/>
      <c r="AT913" s="20"/>
      <c r="AU913" s="20"/>
      <c r="AV913" s="20"/>
      <c r="AW913" s="20"/>
      <c r="AX913" s="20"/>
      <c r="AY913" s="20"/>
      <c r="AZ913" s="20"/>
      <c r="BA913" s="20"/>
      <c r="BB913" s="20"/>
      <c r="BC913" s="20"/>
      <c r="BD913" s="20"/>
      <c r="BE913" s="20"/>
      <c r="BF913" s="20"/>
      <c r="BG913" s="20"/>
      <c r="BH913" s="20"/>
      <c r="BI913" s="20"/>
      <c r="BJ913" s="20"/>
      <c r="BK913" s="20"/>
      <c r="BL913" s="20"/>
      <c r="BM913" s="20"/>
      <c r="BN913" s="20"/>
      <c r="BO913" s="20"/>
      <c r="BP913" s="20"/>
      <c r="BQ913" s="20"/>
      <c r="BR913" s="20"/>
      <c r="BS913" s="20"/>
      <c r="BT913" s="20"/>
      <c r="BU913" s="20"/>
      <c r="BV913" s="20"/>
      <c r="BW913" s="20"/>
      <c r="BX913" s="20"/>
      <c r="BY913" s="20"/>
      <c r="BZ913" s="20"/>
      <c r="CA913" s="20"/>
      <c r="CB913" s="20"/>
      <c r="CC913" s="20"/>
      <c r="CD913" s="20"/>
      <c r="CE913" s="20"/>
      <c r="CF913" s="20"/>
      <c r="CG913" s="20"/>
    </row>
    <row r="914" spans="1:85" ht="15" customHeight="1" x14ac:dyDescent="0.25">
      <c r="A914" s="53"/>
      <c r="B914" s="156"/>
      <c r="C914" s="156"/>
      <c r="D914" s="156"/>
      <c r="E914" s="156"/>
      <c r="F914" s="156"/>
      <c r="G914" s="156"/>
      <c r="H914" s="156"/>
      <c r="I914" s="156"/>
      <c r="J914" s="74"/>
      <c r="K914" s="21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  <c r="AI914" s="20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0"/>
      <c r="AW914" s="20"/>
      <c r="AX914" s="20"/>
      <c r="AY914" s="20"/>
      <c r="AZ914" s="20"/>
      <c r="BA914" s="20"/>
      <c r="BB914" s="20"/>
      <c r="BC914" s="20"/>
      <c r="BD914" s="20"/>
      <c r="BE914" s="20"/>
      <c r="BF914" s="20"/>
      <c r="BG914" s="20"/>
      <c r="BH914" s="20"/>
      <c r="BI914" s="20"/>
      <c r="BJ914" s="20"/>
      <c r="BK914" s="20"/>
      <c r="BL914" s="20"/>
      <c r="BM914" s="20"/>
      <c r="BN914" s="20"/>
      <c r="BO914" s="20"/>
      <c r="BP914" s="20"/>
      <c r="BQ914" s="20"/>
      <c r="BR914" s="20"/>
      <c r="BS914" s="20"/>
      <c r="BT914" s="20"/>
      <c r="BU914" s="20"/>
      <c r="BV914" s="20"/>
      <c r="BW914" s="20"/>
      <c r="BX914" s="20"/>
      <c r="BY914" s="20"/>
      <c r="BZ914" s="20"/>
      <c r="CA914" s="20"/>
      <c r="CB914" s="20"/>
      <c r="CC914" s="20"/>
      <c r="CD914" s="20"/>
      <c r="CE914" s="20"/>
      <c r="CF914" s="20"/>
      <c r="CG914" s="20"/>
    </row>
    <row r="915" spans="1:85" ht="15" customHeight="1" x14ac:dyDescent="0.25">
      <c r="A915" s="53"/>
      <c r="B915" s="156"/>
      <c r="C915" s="156"/>
      <c r="D915" s="156"/>
      <c r="E915" s="156"/>
      <c r="F915" s="156"/>
      <c r="G915" s="156"/>
      <c r="H915" s="156"/>
      <c r="I915" s="156"/>
      <c r="J915" s="74"/>
      <c r="K915" s="21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  <c r="AH915" s="20"/>
      <c r="AI915" s="20"/>
      <c r="AJ915" s="20"/>
      <c r="AK915" s="20"/>
      <c r="AL915" s="20"/>
      <c r="AM915" s="20"/>
      <c r="AN915" s="20"/>
      <c r="AO915" s="20"/>
      <c r="AP915" s="20"/>
      <c r="AQ915" s="20"/>
      <c r="AR915" s="20"/>
      <c r="AS915" s="20"/>
      <c r="AT915" s="20"/>
      <c r="AU915" s="20"/>
      <c r="AV915" s="20"/>
      <c r="AW915" s="20"/>
      <c r="AX915" s="20"/>
      <c r="AY915" s="20"/>
      <c r="AZ915" s="20"/>
      <c r="BA915" s="20"/>
      <c r="BB915" s="20"/>
      <c r="BC915" s="20"/>
      <c r="BD915" s="20"/>
      <c r="BE915" s="20"/>
      <c r="BF915" s="20"/>
      <c r="BG915" s="20"/>
      <c r="BH915" s="20"/>
      <c r="BI915" s="20"/>
      <c r="BJ915" s="20"/>
      <c r="BK915" s="20"/>
      <c r="BL915" s="20"/>
      <c r="BM915" s="20"/>
      <c r="BN915" s="20"/>
      <c r="BO915" s="20"/>
      <c r="BP915" s="20"/>
      <c r="BQ915" s="20"/>
      <c r="BR915" s="20"/>
      <c r="BS915" s="20"/>
      <c r="BT915" s="20"/>
      <c r="BU915" s="20"/>
      <c r="BV915" s="20"/>
      <c r="BW915" s="20"/>
      <c r="BX915" s="20"/>
      <c r="BY915" s="20"/>
      <c r="BZ915" s="20"/>
      <c r="CA915" s="20"/>
      <c r="CB915" s="20"/>
      <c r="CC915" s="20"/>
      <c r="CD915" s="20"/>
      <c r="CE915" s="20"/>
      <c r="CF915" s="20"/>
      <c r="CG915" s="20"/>
    </row>
    <row r="916" spans="1:85" ht="15" customHeight="1" x14ac:dyDescent="0.25">
      <c r="A916" s="53"/>
      <c r="B916" s="156"/>
      <c r="C916" s="156"/>
      <c r="D916" s="156"/>
      <c r="E916" s="156"/>
      <c r="F916" s="156"/>
      <c r="G916" s="156"/>
      <c r="H916" s="156"/>
      <c r="I916" s="156"/>
      <c r="J916" s="74"/>
      <c r="K916" s="21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  <c r="AI916" s="20"/>
      <c r="AJ916" s="20"/>
      <c r="AK916" s="20"/>
      <c r="AL916" s="20"/>
      <c r="AM916" s="20"/>
      <c r="AN916" s="20"/>
      <c r="AO916" s="20"/>
      <c r="AP916" s="20"/>
      <c r="AQ916" s="20"/>
      <c r="AR916" s="20"/>
      <c r="AS916" s="20"/>
      <c r="AT916" s="20"/>
      <c r="AU916" s="20"/>
      <c r="AV916" s="20"/>
      <c r="AW916" s="20"/>
      <c r="AX916" s="20"/>
      <c r="AY916" s="20"/>
      <c r="AZ916" s="20"/>
      <c r="BA916" s="20"/>
      <c r="BB916" s="20"/>
      <c r="BC916" s="20"/>
      <c r="BD916" s="20"/>
      <c r="BE916" s="20"/>
      <c r="BF916" s="20"/>
      <c r="BG916" s="20"/>
      <c r="BH916" s="20"/>
      <c r="BI916" s="20"/>
      <c r="BJ916" s="20"/>
      <c r="BK916" s="20"/>
      <c r="BL916" s="20"/>
      <c r="BM916" s="20"/>
      <c r="BN916" s="20"/>
      <c r="BO916" s="20"/>
      <c r="BP916" s="20"/>
      <c r="BQ916" s="20"/>
      <c r="BR916" s="20"/>
      <c r="BS916" s="20"/>
      <c r="BT916" s="20"/>
      <c r="BU916" s="20"/>
      <c r="BV916" s="20"/>
      <c r="BW916" s="20"/>
      <c r="BX916" s="20"/>
      <c r="BY916" s="20"/>
      <c r="BZ916" s="20"/>
      <c r="CA916" s="20"/>
      <c r="CB916" s="20"/>
      <c r="CC916" s="20"/>
      <c r="CD916" s="20"/>
      <c r="CE916" s="20"/>
      <c r="CF916" s="20"/>
      <c r="CG916" s="20"/>
    </row>
    <row r="917" spans="1:85" ht="15" customHeight="1" x14ac:dyDescent="0.25">
      <c r="A917" s="53"/>
      <c r="B917" s="156"/>
      <c r="C917" s="156"/>
      <c r="D917" s="156"/>
      <c r="E917" s="156"/>
      <c r="F917" s="156"/>
      <c r="G917" s="156"/>
      <c r="H917" s="156"/>
      <c r="I917" s="156"/>
      <c r="J917" s="74"/>
      <c r="K917" s="21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  <c r="AI917" s="20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0"/>
      <c r="AW917" s="20"/>
      <c r="AX917" s="20"/>
      <c r="AY917" s="20"/>
      <c r="AZ917" s="20"/>
      <c r="BA917" s="20"/>
      <c r="BB917" s="20"/>
      <c r="BC917" s="20"/>
      <c r="BD917" s="20"/>
      <c r="BE917" s="20"/>
      <c r="BF917" s="20"/>
      <c r="BG917" s="20"/>
      <c r="BH917" s="20"/>
      <c r="BI917" s="20"/>
      <c r="BJ917" s="20"/>
      <c r="BK917" s="20"/>
      <c r="BL917" s="20"/>
      <c r="BM917" s="20"/>
      <c r="BN917" s="20"/>
      <c r="BO917" s="20"/>
      <c r="BP917" s="20"/>
      <c r="BQ917" s="20"/>
      <c r="BR917" s="20"/>
      <c r="BS917" s="20"/>
      <c r="BT917" s="20"/>
      <c r="BU917" s="20"/>
      <c r="BV917" s="20"/>
      <c r="BW917" s="20"/>
      <c r="BX917" s="20"/>
      <c r="BY917" s="20"/>
      <c r="BZ917" s="20"/>
      <c r="CA917" s="20"/>
      <c r="CB917" s="20"/>
      <c r="CC917" s="20"/>
      <c r="CD917" s="20"/>
      <c r="CE917" s="20"/>
      <c r="CF917" s="20"/>
      <c r="CG917" s="20"/>
    </row>
    <row r="918" spans="1:85" ht="15" customHeight="1" x14ac:dyDescent="0.25">
      <c r="A918" s="53"/>
      <c r="B918" s="156"/>
      <c r="C918" s="156"/>
      <c r="D918" s="156"/>
      <c r="E918" s="156"/>
      <c r="F918" s="156"/>
      <c r="G918" s="156"/>
      <c r="H918" s="156"/>
      <c r="I918" s="156"/>
      <c r="J918" s="74"/>
      <c r="K918" s="21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  <c r="AH918" s="20"/>
      <c r="AI918" s="20"/>
      <c r="AJ918" s="20"/>
      <c r="AK918" s="20"/>
      <c r="AL918" s="20"/>
      <c r="AM918" s="20"/>
      <c r="AN918" s="20"/>
      <c r="AO918" s="20"/>
      <c r="AP918" s="20"/>
      <c r="AQ918" s="20"/>
      <c r="AR918" s="20"/>
      <c r="AS918" s="20"/>
      <c r="AT918" s="20"/>
      <c r="AU918" s="20"/>
      <c r="AV918" s="20"/>
      <c r="AW918" s="20"/>
      <c r="AX918" s="20"/>
      <c r="AY918" s="20"/>
      <c r="AZ918" s="20"/>
      <c r="BA918" s="20"/>
      <c r="BB918" s="20"/>
      <c r="BC918" s="20"/>
      <c r="BD918" s="20"/>
      <c r="BE918" s="20"/>
      <c r="BF918" s="20"/>
      <c r="BG918" s="20"/>
      <c r="BH918" s="20"/>
      <c r="BI918" s="20"/>
      <c r="BJ918" s="20"/>
      <c r="BK918" s="20"/>
      <c r="BL918" s="20"/>
      <c r="BM918" s="20"/>
      <c r="BN918" s="20"/>
      <c r="BO918" s="20"/>
      <c r="BP918" s="20"/>
      <c r="BQ918" s="20"/>
      <c r="BR918" s="20"/>
      <c r="BS918" s="20"/>
      <c r="BT918" s="20"/>
      <c r="BU918" s="20"/>
      <c r="BV918" s="20"/>
      <c r="BW918" s="20"/>
      <c r="BX918" s="20"/>
      <c r="BY918" s="20"/>
      <c r="BZ918" s="20"/>
      <c r="CA918" s="20"/>
      <c r="CB918" s="20"/>
      <c r="CC918" s="20"/>
      <c r="CD918" s="20"/>
      <c r="CE918" s="20"/>
      <c r="CF918" s="20"/>
      <c r="CG918" s="20"/>
    </row>
    <row r="919" spans="1:85" ht="15" customHeight="1" x14ac:dyDescent="0.25">
      <c r="A919" s="53"/>
      <c r="B919" s="156"/>
      <c r="C919" s="156"/>
      <c r="D919" s="156"/>
      <c r="E919" s="156"/>
      <c r="F919" s="156"/>
      <c r="G919" s="156"/>
      <c r="H919" s="156"/>
      <c r="I919" s="156"/>
      <c r="J919" s="74"/>
      <c r="K919" s="21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  <c r="AH919" s="20"/>
      <c r="AI919" s="20"/>
      <c r="AJ919" s="20"/>
      <c r="AK919" s="20"/>
      <c r="AL919" s="20"/>
      <c r="AM919" s="20"/>
      <c r="AN919" s="20"/>
      <c r="AO919" s="20"/>
      <c r="AP919" s="20"/>
      <c r="AQ919" s="20"/>
      <c r="AR919" s="20"/>
      <c r="AS919" s="20"/>
      <c r="AT919" s="20"/>
      <c r="AU919" s="20"/>
      <c r="AV919" s="20"/>
      <c r="AW919" s="20"/>
      <c r="AX919" s="20"/>
      <c r="AY919" s="20"/>
      <c r="AZ919" s="20"/>
      <c r="BA919" s="20"/>
      <c r="BB919" s="20"/>
      <c r="BC919" s="20"/>
      <c r="BD919" s="20"/>
      <c r="BE919" s="20"/>
      <c r="BF919" s="20"/>
      <c r="BG919" s="20"/>
      <c r="BH919" s="20"/>
      <c r="BI919" s="20"/>
      <c r="BJ919" s="20"/>
      <c r="BK919" s="20"/>
      <c r="BL919" s="20"/>
      <c r="BM919" s="20"/>
      <c r="BN919" s="20"/>
      <c r="BO919" s="20"/>
      <c r="BP919" s="20"/>
      <c r="BQ919" s="20"/>
      <c r="BR919" s="20"/>
      <c r="BS919" s="20"/>
      <c r="BT919" s="20"/>
      <c r="BU919" s="20"/>
      <c r="BV919" s="20"/>
      <c r="BW919" s="20"/>
      <c r="BX919" s="20"/>
      <c r="BY919" s="20"/>
      <c r="BZ919" s="20"/>
      <c r="CA919" s="20"/>
      <c r="CB919" s="20"/>
      <c r="CC919" s="20"/>
      <c r="CD919" s="20"/>
      <c r="CE919" s="20"/>
      <c r="CF919" s="20"/>
      <c r="CG919" s="20"/>
    </row>
    <row r="920" spans="1:85" ht="15" customHeight="1" x14ac:dyDescent="0.25">
      <c r="A920" s="53"/>
      <c r="B920" s="156"/>
      <c r="C920" s="156"/>
      <c r="D920" s="156"/>
      <c r="E920" s="156"/>
      <c r="F920" s="156"/>
      <c r="G920" s="156"/>
      <c r="H920" s="156"/>
      <c r="I920" s="156"/>
      <c r="J920" s="74"/>
      <c r="K920" s="21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  <c r="AI920" s="20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0"/>
      <c r="AW920" s="20"/>
      <c r="AX920" s="20"/>
      <c r="AY920" s="20"/>
      <c r="AZ920" s="20"/>
      <c r="BA920" s="20"/>
      <c r="BB920" s="20"/>
      <c r="BC920" s="20"/>
      <c r="BD920" s="20"/>
      <c r="BE920" s="20"/>
      <c r="BF920" s="20"/>
      <c r="BG920" s="20"/>
      <c r="BH920" s="20"/>
      <c r="BI920" s="20"/>
      <c r="BJ920" s="20"/>
      <c r="BK920" s="20"/>
      <c r="BL920" s="20"/>
      <c r="BM920" s="20"/>
      <c r="BN920" s="20"/>
      <c r="BO920" s="20"/>
      <c r="BP920" s="20"/>
      <c r="BQ920" s="20"/>
      <c r="BR920" s="20"/>
      <c r="BS920" s="20"/>
      <c r="BT920" s="20"/>
      <c r="BU920" s="20"/>
      <c r="BV920" s="20"/>
      <c r="BW920" s="20"/>
      <c r="BX920" s="20"/>
      <c r="BY920" s="20"/>
      <c r="BZ920" s="20"/>
      <c r="CA920" s="20"/>
      <c r="CB920" s="20"/>
      <c r="CC920" s="20"/>
      <c r="CD920" s="20"/>
      <c r="CE920" s="20"/>
      <c r="CF920" s="20"/>
      <c r="CG920" s="20"/>
    </row>
    <row r="921" spans="1:85" ht="15" customHeight="1" x14ac:dyDescent="0.25">
      <c r="A921" s="53"/>
      <c r="B921" s="156"/>
      <c r="C921" s="156"/>
      <c r="D921" s="156"/>
      <c r="E921" s="156"/>
      <c r="F921" s="156"/>
      <c r="G921" s="156"/>
      <c r="H921" s="156"/>
      <c r="I921" s="156"/>
      <c r="J921" s="74"/>
      <c r="K921" s="21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  <c r="AH921" s="20"/>
      <c r="AI921" s="20"/>
      <c r="AJ921" s="20"/>
      <c r="AK921" s="20"/>
      <c r="AL921" s="20"/>
      <c r="AM921" s="20"/>
      <c r="AN921" s="20"/>
      <c r="AO921" s="20"/>
      <c r="AP921" s="20"/>
      <c r="AQ921" s="20"/>
      <c r="AR921" s="20"/>
      <c r="AS921" s="20"/>
      <c r="AT921" s="20"/>
      <c r="AU921" s="20"/>
      <c r="AV921" s="20"/>
      <c r="AW921" s="20"/>
      <c r="AX921" s="20"/>
      <c r="AY921" s="20"/>
      <c r="AZ921" s="20"/>
      <c r="BA921" s="20"/>
      <c r="BB921" s="20"/>
      <c r="BC921" s="20"/>
      <c r="BD921" s="20"/>
      <c r="BE921" s="20"/>
      <c r="BF921" s="20"/>
      <c r="BG921" s="20"/>
      <c r="BH921" s="20"/>
      <c r="BI921" s="20"/>
      <c r="BJ921" s="20"/>
      <c r="BK921" s="20"/>
      <c r="BL921" s="20"/>
      <c r="BM921" s="20"/>
      <c r="BN921" s="20"/>
      <c r="BO921" s="20"/>
      <c r="BP921" s="20"/>
      <c r="BQ921" s="20"/>
      <c r="BR921" s="20"/>
      <c r="BS921" s="20"/>
      <c r="BT921" s="20"/>
      <c r="BU921" s="20"/>
      <c r="BV921" s="20"/>
      <c r="BW921" s="20"/>
      <c r="BX921" s="20"/>
      <c r="BY921" s="20"/>
      <c r="BZ921" s="20"/>
      <c r="CA921" s="20"/>
      <c r="CB921" s="20"/>
      <c r="CC921" s="20"/>
      <c r="CD921" s="20"/>
      <c r="CE921" s="20"/>
      <c r="CF921" s="20"/>
      <c r="CG921" s="20"/>
    </row>
    <row r="922" spans="1:85" ht="15" customHeight="1" x14ac:dyDescent="0.25">
      <c r="A922" s="53"/>
      <c r="B922" s="156"/>
      <c r="C922" s="156"/>
      <c r="D922" s="156"/>
      <c r="E922" s="156"/>
      <c r="F922" s="156"/>
      <c r="G922" s="156"/>
      <c r="H922" s="156"/>
      <c r="I922" s="156"/>
      <c r="J922" s="74"/>
      <c r="K922" s="21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  <c r="AH922" s="20"/>
      <c r="AI922" s="20"/>
      <c r="AJ922" s="20"/>
      <c r="AK922" s="20"/>
      <c r="AL922" s="20"/>
      <c r="AM922" s="20"/>
      <c r="AN922" s="20"/>
      <c r="AO922" s="20"/>
      <c r="AP922" s="20"/>
      <c r="AQ922" s="20"/>
      <c r="AR922" s="20"/>
      <c r="AS922" s="20"/>
      <c r="AT922" s="20"/>
      <c r="AU922" s="20"/>
      <c r="AV922" s="20"/>
      <c r="AW922" s="20"/>
      <c r="AX922" s="20"/>
      <c r="AY922" s="20"/>
      <c r="AZ922" s="20"/>
      <c r="BA922" s="20"/>
      <c r="BB922" s="20"/>
      <c r="BC922" s="20"/>
      <c r="BD922" s="20"/>
      <c r="BE922" s="20"/>
      <c r="BF922" s="20"/>
      <c r="BG922" s="20"/>
      <c r="BH922" s="20"/>
      <c r="BI922" s="20"/>
      <c r="BJ922" s="20"/>
      <c r="BK922" s="20"/>
      <c r="BL922" s="20"/>
      <c r="BM922" s="20"/>
      <c r="BN922" s="20"/>
      <c r="BO922" s="20"/>
      <c r="BP922" s="20"/>
      <c r="BQ922" s="20"/>
      <c r="BR922" s="20"/>
      <c r="BS922" s="20"/>
      <c r="BT922" s="20"/>
      <c r="BU922" s="20"/>
      <c r="BV922" s="20"/>
      <c r="BW922" s="20"/>
      <c r="BX922" s="20"/>
      <c r="BY922" s="20"/>
      <c r="BZ922" s="20"/>
      <c r="CA922" s="20"/>
      <c r="CB922" s="20"/>
      <c r="CC922" s="20"/>
      <c r="CD922" s="20"/>
      <c r="CE922" s="20"/>
      <c r="CF922" s="20"/>
      <c r="CG922" s="20"/>
    </row>
    <row r="923" spans="1:85" ht="15" customHeight="1" x14ac:dyDescent="0.25">
      <c r="A923" s="53"/>
      <c r="B923" s="156"/>
      <c r="C923" s="156"/>
      <c r="D923" s="156"/>
      <c r="E923" s="156"/>
      <c r="F923" s="156"/>
      <c r="G923" s="156"/>
      <c r="H923" s="156"/>
      <c r="I923" s="156"/>
      <c r="J923" s="74"/>
      <c r="K923" s="21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  <c r="AI923" s="20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0"/>
      <c r="AW923" s="20"/>
      <c r="AX923" s="20"/>
      <c r="AY923" s="20"/>
      <c r="AZ923" s="20"/>
      <c r="BA923" s="20"/>
      <c r="BB923" s="20"/>
      <c r="BC923" s="20"/>
      <c r="BD923" s="20"/>
      <c r="BE923" s="20"/>
      <c r="BF923" s="20"/>
      <c r="BG923" s="20"/>
      <c r="BH923" s="20"/>
      <c r="BI923" s="20"/>
      <c r="BJ923" s="20"/>
      <c r="BK923" s="20"/>
      <c r="BL923" s="20"/>
      <c r="BM923" s="20"/>
      <c r="BN923" s="20"/>
      <c r="BO923" s="20"/>
      <c r="BP923" s="20"/>
      <c r="BQ923" s="20"/>
      <c r="BR923" s="20"/>
      <c r="BS923" s="20"/>
      <c r="BT923" s="20"/>
      <c r="BU923" s="20"/>
      <c r="BV923" s="20"/>
      <c r="BW923" s="20"/>
      <c r="BX923" s="20"/>
      <c r="BY923" s="20"/>
      <c r="BZ923" s="20"/>
      <c r="CA923" s="20"/>
      <c r="CB923" s="20"/>
      <c r="CC923" s="20"/>
      <c r="CD923" s="20"/>
      <c r="CE923" s="20"/>
      <c r="CF923" s="20"/>
      <c r="CG923" s="20"/>
    </row>
    <row r="924" spans="1:85" ht="15" customHeight="1" x14ac:dyDescent="0.25">
      <c r="A924" s="53"/>
      <c r="B924" s="156"/>
      <c r="C924" s="156"/>
      <c r="D924" s="156"/>
      <c r="E924" s="156"/>
      <c r="F924" s="156"/>
      <c r="G924" s="156"/>
      <c r="H924" s="156"/>
      <c r="I924" s="156"/>
      <c r="J924" s="74"/>
      <c r="K924" s="21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  <c r="AH924" s="20"/>
      <c r="AI924" s="20"/>
      <c r="AJ924" s="20"/>
      <c r="AK924" s="20"/>
      <c r="AL924" s="20"/>
      <c r="AM924" s="20"/>
      <c r="AN924" s="20"/>
      <c r="AO924" s="20"/>
      <c r="AP924" s="20"/>
      <c r="AQ924" s="20"/>
      <c r="AR924" s="20"/>
      <c r="AS924" s="20"/>
      <c r="AT924" s="20"/>
      <c r="AU924" s="20"/>
      <c r="AV924" s="20"/>
      <c r="AW924" s="20"/>
      <c r="AX924" s="20"/>
      <c r="AY924" s="20"/>
      <c r="AZ924" s="20"/>
      <c r="BA924" s="20"/>
      <c r="BB924" s="20"/>
      <c r="BC924" s="20"/>
      <c r="BD924" s="20"/>
      <c r="BE924" s="20"/>
      <c r="BF924" s="20"/>
      <c r="BG924" s="20"/>
      <c r="BH924" s="20"/>
      <c r="BI924" s="20"/>
      <c r="BJ924" s="20"/>
      <c r="BK924" s="20"/>
      <c r="BL924" s="20"/>
      <c r="BM924" s="20"/>
      <c r="BN924" s="20"/>
      <c r="BO924" s="20"/>
      <c r="BP924" s="20"/>
      <c r="BQ924" s="20"/>
      <c r="BR924" s="20"/>
      <c r="BS924" s="20"/>
      <c r="BT924" s="20"/>
      <c r="BU924" s="20"/>
      <c r="BV924" s="20"/>
      <c r="BW924" s="20"/>
      <c r="BX924" s="20"/>
      <c r="BY924" s="20"/>
      <c r="BZ924" s="20"/>
      <c r="CA924" s="20"/>
      <c r="CB924" s="20"/>
      <c r="CC924" s="20"/>
      <c r="CD924" s="20"/>
      <c r="CE924" s="20"/>
      <c r="CF924" s="20"/>
      <c r="CG924" s="20"/>
    </row>
    <row r="925" spans="1:85" ht="15" customHeight="1" x14ac:dyDescent="0.25">
      <c r="A925" s="53"/>
      <c r="B925" s="156"/>
      <c r="C925" s="156"/>
      <c r="D925" s="156"/>
      <c r="E925" s="156"/>
      <c r="F925" s="156"/>
      <c r="G925" s="156"/>
      <c r="H925" s="156"/>
      <c r="I925" s="156"/>
      <c r="J925" s="74"/>
      <c r="K925" s="21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  <c r="AH925" s="20"/>
      <c r="AI925" s="20"/>
      <c r="AJ925" s="20"/>
      <c r="AK925" s="20"/>
      <c r="AL925" s="20"/>
      <c r="AM925" s="20"/>
      <c r="AN925" s="20"/>
      <c r="AO925" s="20"/>
      <c r="AP925" s="20"/>
      <c r="AQ925" s="20"/>
      <c r="AR925" s="20"/>
      <c r="AS925" s="20"/>
      <c r="AT925" s="20"/>
      <c r="AU925" s="20"/>
      <c r="AV925" s="20"/>
      <c r="AW925" s="20"/>
      <c r="AX925" s="20"/>
      <c r="AY925" s="20"/>
      <c r="AZ925" s="20"/>
      <c r="BA925" s="20"/>
      <c r="BB925" s="20"/>
      <c r="BC925" s="20"/>
      <c r="BD925" s="20"/>
      <c r="BE925" s="20"/>
      <c r="BF925" s="20"/>
      <c r="BG925" s="20"/>
      <c r="BH925" s="20"/>
      <c r="BI925" s="20"/>
      <c r="BJ925" s="20"/>
      <c r="BK925" s="20"/>
      <c r="BL925" s="20"/>
      <c r="BM925" s="20"/>
      <c r="BN925" s="20"/>
      <c r="BO925" s="20"/>
      <c r="BP925" s="20"/>
      <c r="BQ925" s="20"/>
      <c r="BR925" s="20"/>
      <c r="BS925" s="20"/>
      <c r="BT925" s="20"/>
      <c r="BU925" s="20"/>
      <c r="BV925" s="20"/>
      <c r="BW925" s="20"/>
      <c r="BX925" s="20"/>
      <c r="BY925" s="20"/>
      <c r="BZ925" s="20"/>
      <c r="CA925" s="20"/>
      <c r="CB925" s="20"/>
      <c r="CC925" s="20"/>
      <c r="CD925" s="20"/>
      <c r="CE925" s="20"/>
      <c r="CF925" s="20"/>
      <c r="CG925" s="20"/>
    </row>
    <row r="926" spans="1:85" ht="15" customHeight="1" x14ac:dyDescent="0.25">
      <c r="A926" s="53"/>
      <c r="B926" s="156"/>
      <c r="C926" s="156"/>
      <c r="D926" s="156"/>
      <c r="E926" s="156"/>
      <c r="F926" s="156"/>
      <c r="G926" s="156"/>
      <c r="H926" s="156"/>
      <c r="I926" s="156"/>
      <c r="J926" s="74"/>
      <c r="K926" s="21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  <c r="AI926" s="20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0"/>
      <c r="AW926" s="20"/>
      <c r="AX926" s="20"/>
      <c r="AY926" s="20"/>
      <c r="AZ926" s="20"/>
      <c r="BA926" s="20"/>
      <c r="BB926" s="20"/>
      <c r="BC926" s="20"/>
      <c r="BD926" s="20"/>
      <c r="BE926" s="20"/>
      <c r="BF926" s="20"/>
      <c r="BG926" s="20"/>
      <c r="BH926" s="20"/>
      <c r="BI926" s="20"/>
      <c r="BJ926" s="20"/>
      <c r="BK926" s="20"/>
      <c r="BL926" s="20"/>
      <c r="BM926" s="20"/>
      <c r="BN926" s="20"/>
      <c r="BO926" s="20"/>
      <c r="BP926" s="20"/>
      <c r="BQ926" s="20"/>
      <c r="BR926" s="20"/>
      <c r="BS926" s="20"/>
      <c r="BT926" s="20"/>
      <c r="BU926" s="20"/>
      <c r="BV926" s="20"/>
      <c r="BW926" s="20"/>
      <c r="BX926" s="20"/>
      <c r="BY926" s="20"/>
      <c r="BZ926" s="20"/>
      <c r="CA926" s="20"/>
      <c r="CB926" s="20"/>
      <c r="CC926" s="20"/>
      <c r="CD926" s="20"/>
      <c r="CE926" s="20"/>
      <c r="CF926" s="20"/>
      <c r="CG926" s="20"/>
    </row>
    <row r="927" spans="1:85" ht="15" customHeight="1" x14ac:dyDescent="0.25">
      <c r="A927" s="53"/>
      <c r="B927" s="156"/>
      <c r="C927" s="156"/>
      <c r="D927" s="156"/>
      <c r="E927" s="156"/>
      <c r="F927" s="156"/>
      <c r="G927" s="156"/>
      <c r="H927" s="156"/>
      <c r="I927" s="156"/>
      <c r="J927" s="74"/>
      <c r="K927" s="21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  <c r="AH927" s="20"/>
      <c r="AI927" s="20"/>
      <c r="AJ927" s="20"/>
      <c r="AK927" s="20"/>
      <c r="AL927" s="20"/>
      <c r="AM927" s="20"/>
      <c r="AN927" s="20"/>
      <c r="AO927" s="20"/>
      <c r="AP927" s="20"/>
      <c r="AQ927" s="20"/>
      <c r="AR927" s="20"/>
      <c r="AS927" s="20"/>
      <c r="AT927" s="20"/>
      <c r="AU927" s="20"/>
      <c r="AV927" s="20"/>
      <c r="AW927" s="20"/>
      <c r="AX927" s="20"/>
      <c r="AY927" s="20"/>
      <c r="AZ927" s="20"/>
      <c r="BA927" s="20"/>
      <c r="BB927" s="20"/>
      <c r="BC927" s="20"/>
      <c r="BD927" s="20"/>
      <c r="BE927" s="20"/>
      <c r="BF927" s="20"/>
      <c r="BG927" s="20"/>
      <c r="BH927" s="20"/>
      <c r="BI927" s="20"/>
      <c r="BJ927" s="20"/>
      <c r="BK927" s="20"/>
      <c r="BL927" s="20"/>
      <c r="BM927" s="20"/>
      <c r="BN927" s="20"/>
      <c r="BO927" s="20"/>
      <c r="BP927" s="20"/>
      <c r="BQ927" s="20"/>
      <c r="BR927" s="20"/>
      <c r="BS927" s="20"/>
      <c r="BT927" s="20"/>
      <c r="BU927" s="20"/>
      <c r="BV927" s="20"/>
      <c r="BW927" s="20"/>
      <c r="BX927" s="20"/>
      <c r="BY927" s="20"/>
      <c r="BZ927" s="20"/>
      <c r="CA927" s="20"/>
      <c r="CB927" s="20"/>
      <c r="CC927" s="20"/>
      <c r="CD927" s="20"/>
      <c r="CE927" s="20"/>
      <c r="CF927" s="20"/>
      <c r="CG927" s="20"/>
    </row>
    <row r="928" spans="1:85" ht="15" customHeight="1" x14ac:dyDescent="0.25">
      <c r="A928" s="53"/>
      <c r="B928" s="156"/>
      <c r="C928" s="156"/>
      <c r="D928" s="156"/>
      <c r="E928" s="156"/>
      <c r="F928" s="156"/>
      <c r="G928" s="156"/>
      <c r="H928" s="156"/>
      <c r="I928" s="156"/>
      <c r="J928" s="74"/>
      <c r="K928" s="21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  <c r="AH928" s="20"/>
      <c r="AI928" s="20"/>
      <c r="AJ928" s="20"/>
      <c r="AK928" s="20"/>
      <c r="AL928" s="20"/>
      <c r="AM928" s="20"/>
      <c r="AN928" s="20"/>
      <c r="AO928" s="20"/>
      <c r="AP928" s="20"/>
      <c r="AQ928" s="20"/>
      <c r="AR928" s="20"/>
      <c r="AS928" s="20"/>
      <c r="AT928" s="20"/>
      <c r="AU928" s="20"/>
      <c r="AV928" s="20"/>
      <c r="AW928" s="20"/>
      <c r="AX928" s="20"/>
      <c r="AY928" s="20"/>
      <c r="AZ928" s="20"/>
      <c r="BA928" s="20"/>
      <c r="BB928" s="20"/>
      <c r="BC928" s="20"/>
      <c r="BD928" s="20"/>
      <c r="BE928" s="20"/>
      <c r="BF928" s="20"/>
      <c r="BG928" s="20"/>
      <c r="BH928" s="20"/>
      <c r="BI928" s="20"/>
      <c r="BJ928" s="20"/>
      <c r="BK928" s="20"/>
      <c r="BL928" s="20"/>
      <c r="BM928" s="20"/>
      <c r="BN928" s="20"/>
      <c r="BO928" s="20"/>
      <c r="BP928" s="20"/>
      <c r="BQ928" s="20"/>
      <c r="BR928" s="20"/>
      <c r="BS928" s="20"/>
      <c r="BT928" s="20"/>
      <c r="BU928" s="20"/>
      <c r="BV928" s="20"/>
      <c r="BW928" s="20"/>
      <c r="BX928" s="20"/>
      <c r="BY928" s="20"/>
      <c r="BZ928" s="20"/>
      <c r="CA928" s="20"/>
      <c r="CB928" s="20"/>
      <c r="CC928" s="20"/>
      <c r="CD928" s="20"/>
      <c r="CE928" s="20"/>
      <c r="CF928" s="20"/>
      <c r="CG928" s="20"/>
    </row>
    <row r="929" spans="1:85" ht="15" customHeight="1" x14ac:dyDescent="0.25">
      <c r="A929" s="53"/>
      <c r="B929" s="156"/>
      <c r="C929" s="156"/>
      <c r="D929" s="156"/>
      <c r="E929" s="156"/>
      <c r="F929" s="156"/>
      <c r="G929" s="156"/>
      <c r="H929" s="156"/>
      <c r="I929" s="156"/>
      <c r="J929" s="74"/>
      <c r="K929" s="21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  <c r="AI929" s="20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0"/>
      <c r="AW929" s="20"/>
      <c r="AX929" s="20"/>
      <c r="AY929" s="20"/>
      <c r="AZ929" s="20"/>
      <c r="BA929" s="20"/>
      <c r="BB929" s="20"/>
      <c r="BC929" s="20"/>
      <c r="BD929" s="20"/>
      <c r="BE929" s="20"/>
      <c r="BF929" s="20"/>
      <c r="BG929" s="20"/>
      <c r="BH929" s="20"/>
      <c r="BI929" s="20"/>
      <c r="BJ929" s="20"/>
      <c r="BK929" s="20"/>
      <c r="BL929" s="20"/>
      <c r="BM929" s="20"/>
      <c r="BN929" s="20"/>
      <c r="BO929" s="20"/>
      <c r="BP929" s="20"/>
      <c r="BQ929" s="20"/>
      <c r="BR929" s="20"/>
      <c r="BS929" s="20"/>
      <c r="BT929" s="20"/>
      <c r="BU929" s="20"/>
      <c r="BV929" s="20"/>
      <c r="BW929" s="20"/>
      <c r="BX929" s="20"/>
      <c r="BY929" s="20"/>
      <c r="BZ929" s="20"/>
      <c r="CA929" s="20"/>
      <c r="CB929" s="20"/>
      <c r="CC929" s="20"/>
      <c r="CD929" s="20"/>
      <c r="CE929" s="20"/>
      <c r="CF929" s="20"/>
      <c r="CG929" s="20"/>
    </row>
    <row r="930" spans="1:85" ht="15" customHeight="1" x14ac:dyDescent="0.25">
      <c r="A930" s="53"/>
      <c r="B930" s="156"/>
      <c r="C930" s="156"/>
      <c r="D930" s="156"/>
      <c r="E930" s="156"/>
      <c r="F930" s="156"/>
      <c r="G930" s="156"/>
      <c r="H930" s="156"/>
      <c r="I930" s="156"/>
      <c r="J930" s="74"/>
      <c r="K930" s="21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  <c r="AH930" s="20"/>
      <c r="AI930" s="20"/>
      <c r="AJ930" s="20"/>
      <c r="AK930" s="20"/>
      <c r="AL930" s="20"/>
      <c r="AM930" s="20"/>
      <c r="AN930" s="20"/>
      <c r="AO930" s="20"/>
      <c r="AP930" s="20"/>
      <c r="AQ930" s="20"/>
      <c r="AR930" s="20"/>
      <c r="AS930" s="20"/>
      <c r="AT930" s="20"/>
      <c r="AU930" s="20"/>
      <c r="AV930" s="20"/>
      <c r="AW930" s="20"/>
      <c r="AX930" s="20"/>
      <c r="AY930" s="20"/>
      <c r="AZ930" s="20"/>
      <c r="BA930" s="20"/>
      <c r="BB930" s="20"/>
      <c r="BC930" s="20"/>
      <c r="BD930" s="20"/>
      <c r="BE930" s="20"/>
      <c r="BF930" s="20"/>
      <c r="BG930" s="20"/>
      <c r="BH930" s="20"/>
      <c r="BI930" s="20"/>
      <c r="BJ930" s="20"/>
      <c r="BK930" s="20"/>
      <c r="BL930" s="20"/>
      <c r="BM930" s="20"/>
      <c r="BN930" s="20"/>
      <c r="BO930" s="20"/>
      <c r="BP930" s="20"/>
      <c r="BQ930" s="20"/>
      <c r="BR930" s="20"/>
      <c r="BS930" s="20"/>
      <c r="BT930" s="20"/>
      <c r="BU930" s="20"/>
      <c r="BV930" s="20"/>
      <c r="BW930" s="20"/>
      <c r="BX930" s="20"/>
      <c r="BY930" s="20"/>
      <c r="BZ930" s="20"/>
      <c r="CA930" s="20"/>
      <c r="CB930" s="20"/>
      <c r="CC930" s="20"/>
      <c r="CD930" s="20"/>
      <c r="CE930" s="20"/>
      <c r="CF930" s="20"/>
      <c r="CG930" s="20"/>
    </row>
    <row r="931" spans="1:85" ht="15" customHeight="1" x14ac:dyDescent="0.25">
      <c r="A931" s="53"/>
      <c r="B931" s="156"/>
      <c r="C931" s="156"/>
      <c r="D931" s="156"/>
      <c r="E931" s="156"/>
      <c r="F931" s="156"/>
      <c r="G931" s="156"/>
      <c r="H931" s="156"/>
      <c r="I931" s="156"/>
      <c r="J931" s="74"/>
      <c r="K931" s="21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  <c r="AI931" s="20"/>
      <c r="AJ931" s="20"/>
      <c r="AK931" s="20"/>
      <c r="AL931" s="20"/>
      <c r="AM931" s="20"/>
      <c r="AN931" s="20"/>
      <c r="AO931" s="20"/>
      <c r="AP931" s="20"/>
      <c r="AQ931" s="20"/>
      <c r="AR931" s="20"/>
      <c r="AS931" s="20"/>
      <c r="AT931" s="20"/>
      <c r="AU931" s="20"/>
      <c r="AV931" s="20"/>
      <c r="AW931" s="20"/>
      <c r="AX931" s="20"/>
      <c r="AY931" s="20"/>
      <c r="AZ931" s="20"/>
      <c r="BA931" s="20"/>
      <c r="BB931" s="20"/>
      <c r="BC931" s="20"/>
      <c r="BD931" s="20"/>
      <c r="BE931" s="20"/>
      <c r="BF931" s="20"/>
      <c r="BG931" s="20"/>
      <c r="BH931" s="20"/>
      <c r="BI931" s="20"/>
      <c r="BJ931" s="20"/>
      <c r="BK931" s="20"/>
      <c r="BL931" s="20"/>
      <c r="BM931" s="20"/>
      <c r="BN931" s="20"/>
      <c r="BO931" s="20"/>
      <c r="BP931" s="20"/>
      <c r="BQ931" s="20"/>
      <c r="BR931" s="20"/>
      <c r="BS931" s="20"/>
      <c r="BT931" s="20"/>
      <c r="BU931" s="20"/>
      <c r="BV931" s="20"/>
      <c r="BW931" s="20"/>
      <c r="BX931" s="20"/>
      <c r="BY931" s="20"/>
      <c r="BZ931" s="20"/>
      <c r="CA931" s="20"/>
      <c r="CB931" s="20"/>
      <c r="CC931" s="20"/>
      <c r="CD931" s="20"/>
      <c r="CE931" s="20"/>
      <c r="CF931" s="20"/>
      <c r="CG931" s="20"/>
    </row>
    <row r="932" spans="1:85" ht="15" customHeight="1" x14ac:dyDescent="0.25">
      <c r="A932" s="53"/>
      <c r="B932" s="156"/>
      <c r="C932" s="156"/>
      <c r="D932" s="156"/>
      <c r="E932" s="156"/>
      <c r="F932" s="156"/>
      <c r="G932" s="156"/>
      <c r="H932" s="156"/>
      <c r="I932" s="156"/>
      <c r="J932" s="74"/>
      <c r="K932" s="21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  <c r="AI932" s="20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0"/>
      <c r="AW932" s="20"/>
      <c r="AX932" s="20"/>
      <c r="AY932" s="20"/>
      <c r="AZ932" s="20"/>
      <c r="BA932" s="20"/>
      <c r="BB932" s="20"/>
      <c r="BC932" s="20"/>
      <c r="BD932" s="20"/>
      <c r="BE932" s="20"/>
      <c r="BF932" s="20"/>
      <c r="BG932" s="20"/>
      <c r="BH932" s="20"/>
      <c r="BI932" s="20"/>
      <c r="BJ932" s="20"/>
      <c r="BK932" s="20"/>
      <c r="BL932" s="20"/>
      <c r="BM932" s="20"/>
      <c r="BN932" s="20"/>
      <c r="BO932" s="20"/>
      <c r="BP932" s="20"/>
      <c r="BQ932" s="20"/>
      <c r="BR932" s="20"/>
      <c r="BS932" s="20"/>
      <c r="BT932" s="20"/>
      <c r="BU932" s="20"/>
      <c r="BV932" s="20"/>
      <c r="BW932" s="20"/>
      <c r="BX932" s="20"/>
      <c r="BY932" s="20"/>
      <c r="BZ932" s="20"/>
      <c r="CA932" s="20"/>
      <c r="CB932" s="20"/>
      <c r="CC932" s="20"/>
      <c r="CD932" s="20"/>
      <c r="CE932" s="20"/>
      <c r="CF932" s="20"/>
      <c r="CG932" s="20"/>
    </row>
    <row r="933" spans="1:85" ht="15" customHeight="1" x14ac:dyDescent="0.25">
      <c r="A933" s="53"/>
      <c r="B933" s="156"/>
      <c r="C933" s="156"/>
      <c r="D933" s="156"/>
      <c r="E933" s="156"/>
      <c r="F933" s="156"/>
      <c r="G933" s="156"/>
      <c r="H933" s="156"/>
      <c r="I933" s="156"/>
      <c r="J933" s="74"/>
      <c r="K933" s="21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  <c r="AI933" s="20"/>
      <c r="AJ933" s="20"/>
      <c r="AK933" s="20"/>
      <c r="AL933" s="20"/>
      <c r="AM933" s="20"/>
      <c r="AN933" s="20"/>
      <c r="AO933" s="20"/>
      <c r="AP933" s="20"/>
      <c r="AQ933" s="20"/>
      <c r="AR933" s="20"/>
      <c r="AS933" s="20"/>
      <c r="AT933" s="20"/>
      <c r="AU933" s="20"/>
      <c r="AV933" s="20"/>
      <c r="AW933" s="20"/>
      <c r="AX933" s="20"/>
      <c r="AY933" s="20"/>
      <c r="AZ933" s="20"/>
      <c r="BA933" s="20"/>
      <c r="BB933" s="20"/>
      <c r="BC933" s="20"/>
      <c r="BD933" s="20"/>
      <c r="BE933" s="20"/>
      <c r="BF933" s="20"/>
      <c r="BG933" s="20"/>
      <c r="BH933" s="20"/>
      <c r="BI933" s="20"/>
      <c r="BJ933" s="20"/>
      <c r="BK933" s="20"/>
      <c r="BL933" s="20"/>
      <c r="BM933" s="20"/>
      <c r="BN933" s="20"/>
      <c r="BO933" s="20"/>
      <c r="BP933" s="20"/>
      <c r="BQ933" s="20"/>
      <c r="BR933" s="20"/>
      <c r="BS933" s="20"/>
      <c r="BT933" s="20"/>
      <c r="BU933" s="20"/>
      <c r="BV933" s="20"/>
      <c r="BW933" s="20"/>
      <c r="BX933" s="20"/>
      <c r="BY933" s="20"/>
      <c r="BZ933" s="20"/>
      <c r="CA933" s="20"/>
      <c r="CB933" s="20"/>
      <c r="CC933" s="20"/>
      <c r="CD933" s="20"/>
      <c r="CE933" s="20"/>
      <c r="CF933" s="20"/>
      <c r="CG933" s="20"/>
    </row>
    <row r="934" spans="1:85" ht="15" customHeight="1" x14ac:dyDescent="0.25">
      <c r="A934" s="53"/>
      <c r="B934" s="156"/>
      <c r="C934" s="156"/>
      <c r="D934" s="156"/>
      <c r="E934" s="156"/>
      <c r="F934" s="156"/>
      <c r="G934" s="156"/>
      <c r="H934" s="156"/>
      <c r="I934" s="156"/>
      <c r="J934" s="74"/>
      <c r="K934" s="21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  <c r="AH934" s="20"/>
      <c r="AI934" s="20"/>
      <c r="AJ934" s="20"/>
      <c r="AK934" s="20"/>
      <c r="AL934" s="20"/>
      <c r="AM934" s="20"/>
      <c r="AN934" s="20"/>
      <c r="AO934" s="20"/>
      <c r="AP934" s="20"/>
      <c r="AQ934" s="20"/>
      <c r="AR934" s="20"/>
      <c r="AS934" s="20"/>
      <c r="AT934" s="20"/>
      <c r="AU934" s="20"/>
      <c r="AV934" s="20"/>
      <c r="AW934" s="20"/>
      <c r="AX934" s="20"/>
      <c r="AY934" s="20"/>
      <c r="AZ934" s="20"/>
      <c r="BA934" s="20"/>
      <c r="BB934" s="20"/>
      <c r="BC934" s="20"/>
      <c r="BD934" s="20"/>
      <c r="BE934" s="20"/>
      <c r="BF934" s="20"/>
      <c r="BG934" s="20"/>
      <c r="BH934" s="20"/>
      <c r="BI934" s="20"/>
      <c r="BJ934" s="20"/>
      <c r="BK934" s="20"/>
      <c r="BL934" s="20"/>
      <c r="BM934" s="20"/>
      <c r="BN934" s="20"/>
      <c r="BO934" s="20"/>
      <c r="BP934" s="20"/>
      <c r="BQ934" s="20"/>
      <c r="BR934" s="20"/>
      <c r="BS934" s="20"/>
      <c r="BT934" s="20"/>
      <c r="BU934" s="20"/>
      <c r="BV934" s="20"/>
      <c r="BW934" s="20"/>
      <c r="BX934" s="20"/>
      <c r="BY934" s="20"/>
      <c r="BZ934" s="20"/>
      <c r="CA934" s="20"/>
      <c r="CB934" s="20"/>
      <c r="CC934" s="20"/>
      <c r="CD934" s="20"/>
      <c r="CE934" s="20"/>
      <c r="CF934" s="20"/>
      <c r="CG934" s="20"/>
    </row>
    <row r="935" spans="1:85" ht="15" customHeight="1" x14ac:dyDescent="0.25">
      <c r="A935" s="53"/>
      <c r="B935" s="156"/>
      <c r="C935" s="156"/>
      <c r="D935" s="156"/>
      <c r="E935" s="156"/>
      <c r="F935" s="156"/>
      <c r="G935" s="156"/>
      <c r="H935" s="156"/>
      <c r="I935" s="156"/>
      <c r="J935" s="74"/>
      <c r="K935" s="21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  <c r="AI935" s="20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0"/>
      <c r="AW935" s="20"/>
      <c r="AX935" s="20"/>
      <c r="AY935" s="20"/>
      <c r="AZ935" s="20"/>
      <c r="BA935" s="20"/>
      <c r="BB935" s="20"/>
      <c r="BC935" s="20"/>
      <c r="BD935" s="20"/>
      <c r="BE935" s="20"/>
      <c r="BF935" s="20"/>
      <c r="BG935" s="20"/>
      <c r="BH935" s="20"/>
      <c r="BI935" s="20"/>
      <c r="BJ935" s="20"/>
      <c r="BK935" s="20"/>
      <c r="BL935" s="20"/>
      <c r="BM935" s="20"/>
      <c r="BN935" s="20"/>
      <c r="BO935" s="20"/>
      <c r="BP935" s="20"/>
      <c r="BQ935" s="20"/>
      <c r="BR935" s="20"/>
      <c r="BS935" s="20"/>
      <c r="BT935" s="20"/>
      <c r="BU935" s="20"/>
      <c r="BV935" s="20"/>
      <c r="BW935" s="20"/>
      <c r="BX935" s="20"/>
      <c r="BY935" s="20"/>
      <c r="BZ935" s="20"/>
      <c r="CA935" s="20"/>
      <c r="CB935" s="20"/>
      <c r="CC935" s="20"/>
      <c r="CD935" s="20"/>
      <c r="CE935" s="20"/>
      <c r="CF935" s="20"/>
      <c r="CG935" s="20"/>
    </row>
    <row r="936" spans="1:85" ht="15" customHeight="1" x14ac:dyDescent="0.25">
      <c r="A936" s="53"/>
      <c r="B936" s="156"/>
      <c r="C936" s="156"/>
      <c r="D936" s="156"/>
      <c r="E936" s="156"/>
      <c r="F936" s="156"/>
      <c r="G936" s="156"/>
      <c r="H936" s="156"/>
      <c r="I936" s="156"/>
      <c r="J936" s="74"/>
      <c r="K936" s="21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  <c r="AH936" s="20"/>
      <c r="AI936" s="20"/>
      <c r="AJ936" s="20"/>
      <c r="AK936" s="20"/>
      <c r="AL936" s="20"/>
      <c r="AM936" s="20"/>
      <c r="AN936" s="20"/>
      <c r="AO936" s="20"/>
      <c r="AP936" s="20"/>
      <c r="AQ936" s="20"/>
      <c r="AR936" s="20"/>
      <c r="AS936" s="20"/>
      <c r="AT936" s="20"/>
      <c r="AU936" s="20"/>
      <c r="AV936" s="20"/>
      <c r="AW936" s="20"/>
      <c r="AX936" s="20"/>
      <c r="AY936" s="20"/>
      <c r="AZ936" s="20"/>
      <c r="BA936" s="20"/>
      <c r="BB936" s="20"/>
      <c r="BC936" s="20"/>
      <c r="BD936" s="20"/>
      <c r="BE936" s="20"/>
      <c r="BF936" s="20"/>
      <c r="BG936" s="20"/>
      <c r="BH936" s="20"/>
      <c r="BI936" s="20"/>
      <c r="BJ936" s="20"/>
      <c r="BK936" s="20"/>
      <c r="BL936" s="20"/>
      <c r="BM936" s="20"/>
      <c r="BN936" s="20"/>
      <c r="BO936" s="20"/>
      <c r="BP936" s="20"/>
      <c r="BQ936" s="20"/>
      <c r="BR936" s="20"/>
      <c r="BS936" s="20"/>
      <c r="BT936" s="20"/>
      <c r="BU936" s="20"/>
      <c r="BV936" s="20"/>
      <c r="BW936" s="20"/>
      <c r="BX936" s="20"/>
      <c r="BY936" s="20"/>
      <c r="BZ936" s="20"/>
      <c r="CA936" s="20"/>
      <c r="CB936" s="20"/>
      <c r="CC936" s="20"/>
      <c r="CD936" s="20"/>
      <c r="CE936" s="20"/>
      <c r="CF936" s="20"/>
      <c r="CG936" s="20"/>
    </row>
    <row r="937" spans="1:85" ht="15" customHeight="1" x14ac:dyDescent="0.25">
      <c r="A937" s="53"/>
      <c r="B937" s="156"/>
      <c r="C937" s="156"/>
      <c r="D937" s="156"/>
      <c r="E937" s="156"/>
      <c r="F937" s="156"/>
      <c r="G937" s="156"/>
      <c r="H937" s="156"/>
      <c r="I937" s="156"/>
      <c r="J937" s="74"/>
      <c r="K937" s="21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  <c r="AH937" s="20"/>
      <c r="AI937" s="20"/>
      <c r="AJ937" s="20"/>
      <c r="AK937" s="20"/>
      <c r="AL937" s="20"/>
      <c r="AM937" s="20"/>
      <c r="AN937" s="20"/>
      <c r="AO937" s="20"/>
      <c r="AP937" s="20"/>
      <c r="AQ937" s="20"/>
      <c r="AR937" s="20"/>
      <c r="AS937" s="20"/>
      <c r="AT937" s="20"/>
      <c r="AU937" s="20"/>
      <c r="AV937" s="20"/>
      <c r="AW937" s="20"/>
      <c r="AX937" s="20"/>
      <c r="AY937" s="20"/>
      <c r="AZ937" s="20"/>
      <c r="BA937" s="20"/>
      <c r="BB937" s="20"/>
      <c r="BC937" s="20"/>
      <c r="BD937" s="20"/>
      <c r="BE937" s="20"/>
      <c r="BF937" s="20"/>
      <c r="BG937" s="20"/>
      <c r="BH937" s="20"/>
      <c r="BI937" s="20"/>
      <c r="BJ937" s="20"/>
      <c r="BK937" s="20"/>
      <c r="BL937" s="20"/>
      <c r="BM937" s="20"/>
      <c r="BN937" s="20"/>
      <c r="BO937" s="20"/>
      <c r="BP937" s="20"/>
      <c r="BQ937" s="20"/>
      <c r="BR937" s="20"/>
      <c r="BS937" s="20"/>
      <c r="BT937" s="20"/>
      <c r="BU937" s="20"/>
      <c r="BV937" s="20"/>
      <c r="BW937" s="20"/>
      <c r="BX937" s="20"/>
      <c r="BY937" s="20"/>
      <c r="BZ937" s="20"/>
      <c r="CA937" s="20"/>
      <c r="CB937" s="20"/>
      <c r="CC937" s="20"/>
      <c r="CD937" s="20"/>
      <c r="CE937" s="20"/>
      <c r="CF937" s="20"/>
      <c r="CG937" s="20"/>
    </row>
    <row r="938" spans="1:85" ht="15" customHeight="1" x14ac:dyDescent="0.25">
      <c r="A938" s="53"/>
      <c r="B938" s="156"/>
      <c r="C938" s="156"/>
      <c r="D938" s="156"/>
      <c r="E938" s="156"/>
      <c r="F938" s="156"/>
      <c r="G938" s="156"/>
      <c r="H938" s="156"/>
      <c r="I938" s="156"/>
      <c r="J938" s="74"/>
      <c r="K938" s="21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  <c r="AI938" s="20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  <c r="BA938" s="20"/>
      <c r="BB938" s="20"/>
      <c r="BC938" s="20"/>
      <c r="BD938" s="20"/>
      <c r="BE938" s="20"/>
      <c r="BF938" s="20"/>
      <c r="BG938" s="20"/>
      <c r="BH938" s="20"/>
      <c r="BI938" s="20"/>
      <c r="BJ938" s="20"/>
      <c r="BK938" s="20"/>
      <c r="BL938" s="20"/>
      <c r="BM938" s="20"/>
      <c r="BN938" s="20"/>
      <c r="BO938" s="20"/>
      <c r="BP938" s="20"/>
      <c r="BQ938" s="20"/>
      <c r="BR938" s="20"/>
      <c r="BS938" s="20"/>
      <c r="BT938" s="20"/>
      <c r="BU938" s="20"/>
      <c r="BV938" s="20"/>
      <c r="BW938" s="20"/>
      <c r="BX938" s="20"/>
      <c r="BY938" s="20"/>
      <c r="BZ938" s="20"/>
      <c r="CA938" s="20"/>
      <c r="CB938" s="20"/>
      <c r="CC938" s="20"/>
      <c r="CD938" s="20"/>
      <c r="CE938" s="20"/>
      <c r="CF938" s="20"/>
      <c r="CG938" s="20"/>
    </row>
    <row r="939" spans="1:85" ht="15" customHeight="1" x14ac:dyDescent="0.25">
      <c r="A939" s="53"/>
      <c r="B939" s="156"/>
      <c r="C939" s="156"/>
      <c r="D939" s="156"/>
      <c r="E939" s="156"/>
      <c r="F939" s="156"/>
      <c r="G939" s="156"/>
      <c r="H939" s="156"/>
      <c r="I939" s="156"/>
      <c r="J939" s="74"/>
      <c r="K939" s="21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  <c r="AI939" s="20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0"/>
      <c r="AW939" s="20"/>
      <c r="AX939" s="20"/>
      <c r="AY939" s="20"/>
      <c r="AZ939" s="20"/>
      <c r="BA939" s="20"/>
      <c r="BB939" s="20"/>
      <c r="BC939" s="20"/>
      <c r="BD939" s="20"/>
      <c r="BE939" s="20"/>
      <c r="BF939" s="20"/>
      <c r="BG939" s="20"/>
      <c r="BH939" s="20"/>
      <c r="BI939" s="20"/>
      <c r="BJ939" s="20"/>
      <c r="BK939" s="20"/>
      <c r="BL939" s="20"/>
      <c r="BM939" s="20"/>
      <c r="BN939" s="20"/>
      <c r="BO939" s="20"/>
      <c r="BP939" s="20"/>
      <c r="BQ939" s="20"/>
      <c r="BR939" s="20"/>
      <c r="BS939" s="20"/>
      <c r="BT939" s="20"/>
      <c r="BU939" s="20"/>
      <c r="BV939" s="20"/>
      <c r="BW939" s="20"/>
      <c r="BX939" s="20"/>
      <c r="BY939" s="20"/>
      <c r="BZ939" s="20"/>
      <c r="CA939" s="20"/>
      <c r="CB939" s="20"/>
      <c r="CC939" s="20"/>
      <c r="CD939" s="20"/>
      <c r="CE939" s="20"/>
      <c r="CF939" s="20"/>
      <c r="CG939" s="20"/>
    </row>
    <row r="940" spans="1:85" ht="15" customHeight="1" x14ac:dyDescent="0.25">
      <c r="A940" s="53"/>
      <c r="B940" s="156"/>
      <c r="C940" s="156"/>
      <c r="D940" s="156"/>
      <c r="E940" s="156"/>
      <c r="F940" s="156"/>
      <c r="G940" s="156"/>
      <c r="H940" s="156"/>
      <c r="I940" s="156"/>
      <c r="J940" s="74"/>
      <c r="K940" s="21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  <c r="AH940" s="20"/>
      <c r="AI940" s="20"/>
      <c r="AJ940" s="20"/>
      <c r="AK940" s="20"/>
      <c r="AL940" s="20"/>
      <c r="AM940" s="20"/>
      <c r="AN940" s="20"/>
      <c r="AO940" s="20"/>
      <c r="AP940" s="20"/>
      <c r="AQ940" s="20"/>
      <c r="AR940" s="20"/>
      <c r="AS940" s="20"/>
      <c r="AT940" s="20"/>
      <c r="AU940" s="20"/>
      <c r="AV940" s="20"/>
      <c r="AW940" s="20"/>
      <c r="AX940" s="20"/>
      <c r="AY940" s="20"/>
      <c r="AZ940" s="20"/>
      <c r="BA940" s="20"/>
      <c r="BB940" s="20"/>
      <c r="BC940" s="20"/>
      <c r="BD940" s="20"/>
      <c r="BE940" s="20"/>
      <c r="BF940" s="20"/>
      <c r="BG940" s="20"/>
      <c r="BH940" s="20"/>
      <c r="BI940" s="20"/>
      <c r="BJ940" s="20"/>
      <c r="BK940" s="20"/>
      <c r="BL940" s="20"/>
      <c r="BM940" s="20"/>
      <c r="BN940" s="20"/>
      <c r="BO940" s="20"/>
      <c r="BP940" s="20"/>
      <c r="BQ940" s="20"/>
      <c r="BR940" s="20"/>
      <c r="BS940" s="20"/>
      <c r="BT940" s="20"/>
      <c r="BU940" s="20"/>
      <c r="BV940" s="20"/>
      <c r="BW940" s="20"/>
      <c r="BX940" s="20"/>
      <c r="BY940" s="20"/>
      <c r="BZ940" s="20"/>
      <c r="CA940" s="20"/>
      <c r="CB940" s="20"/>
      <c r="CC940" s="20"/>
      <c r="CD940" s="20"/>
      <c r="CE940" s="20"/>
      <c r="CF940" s="20"/>
      <c r="CG940" s="20"/>
    </row>
    <row r="941" spans="1:85" ht="15" customHeight="1" x14ac:dyDescent="0.25">
      <c r="A941" s="53"/>
      <c r="B941" s="156"/>
      <c r="C941" s="156"/>
      <c r="D941" s="156"/>
      <c r="E941" s="156"/>
      <c r="F941" s="156"/>
      <c r="G941" s="156"/>
      <c r="H941" s="156"/>
      <c r="I941" s="156"/>
      <c r="J941" s="74"/>
      <c r="K941" s="21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  <c r="AH941" s="20"/>
      <c r="AI941" s="20"/>
      <c r="AJ941" s="20"/>
      <c r="AK941" s="20"/>
      <c r="AL941" s="20"/>
      <c r="AM941" s="20"/>
      <c r="AN941" s="20"/>
      <c r="AO941" s="20"/>
      <c r="AP941" s="20"/>
      <c r="AQ941" s="20"/>
      <c r="AR941" s="20"/>
      <c r="AS941" s="20"/>
      <c r="AT941" s="20"/>
      <c r="AU941" s="20"/>
      <c r="AV941" s="20"/>
      <c r="AW941" s="20"/>
      <c r="AX941" s="20"/>
      <c r="AY941" s="20"/>
      <c r="AZ941" s="20"/>
      <c r="BA941" s="20"/>
      <c r="BB941" s="20"/>
      <c r="BC941" s="20"/>
      <c r="BD941" s="20"/>
      <c r="BE941" s="20"/>
      <c r="BF941" s="20"/>
      <c r="BG941" s="20"/>
      <c r="BH941" s="20"/>
      <c r="BI941" s="20"/>
      <c r="BJ941" s="20"/>
      <c r="BK941" s="20"/>
      <c r="BL941" s="20"/>
      <c r="BM941" s="20"/>
      <c r="BN941" s="20"/>
      <c r="BO941" s="20"/>
      <c r="BP941" s="20"/>
      <c r="BQ941" s="20"/>
      <c r="BR941" s="20"/>
      <c r="BS941" s="20"/>
      <c r="BT941" s="20"/>
      <c r="BU941" s="20"/>
      <c r="BV941" s="20"/>
      <c r="BW941" s="20"/>
      <c r="BX941" s="20"/>
      <c r="BY941" s="20"/>
      <c r="BZ941" s="20"/>
      <c r="CA941" s="20"/>
      <c r="CB941" s="20"/>
      <c r="CC941" s="20"/>
      <c r="CD941" s="20"/>
      <c r="CE941" s="20"/>
      <c r="CF941" s="20"/>
      <c r="CG941" s="20"/>
    </row>
    <row r="942" spans="1:85" ht="15" customHeight="1" x14ac:dyDescent="0.25">
      <c r="A942" s="53"/>
      <c r="B942" s="156"/>
      <c r="C942" s="156"/>
      <c r="D942" s="156"/>
      <c r="E942" s="156"/>
      <c r="F942" s="156"/>
      <c r="G942" s="156"/>
      <c r="H942" s="156"/>
      <c r="I942" s="156"/>
      <c r="J942" s="74"/>
      <c r="K942" s="21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  <c r="AH942" s="20"/>
      <c r="AI942" s="20"/>
      <c r="AJ942" s="20"/>
      <c r="AK942" s="20"/>
      <c r="AL942" s="20"/>
      <c r="AM942" s="20"/>
      <c r="AN942" s="20"/>
      <c r="AO942" s="20"/>
      <c r="AP942" s="20"/>
      <c r="AQ942" s="20"/>
      <c r="AR942" s="20"/>
      <c r="AS942" s="20"/>
      <c r="AT942" s="20"/>
      <c r="AU942" s="20"/>
      <c r="AV942" s="20"/>
      <c r="AW942" s="20"/>
      <c r="AX942" s="20"/>
      <c r="AY942" s="20"/>
      <c r="AZ942" s="20"/>
      <c r="BA942" s="20"/>
      <c r="BB942" s="20"/>
      <c r="BC942" s="20"/>
      <c r="BD942" s="20"/>
      <c r="BE942" s="20"/>
      <c r="BF942" s="20"/>
      <c r="BG942" s="20"/>
      <c r="BH942" s="20"/>
      <c r="BI942" s="20"/>
      <c r="BJ942" s="20"/>
      <c r="BK942" s="20"/>
      <c r="BL942" s="20"/>
      <c r="BM942" s="20"/>
      <c r="BN942" s="20"/>
      <c r="BO942" s="20"/>
      <c r="BP942" s="20"/>
      <c r="BQ942" s="20"/>
      <c r="BR942" s="20"/>
      <c r="BS942" s="20"/>
      <c r="BT942" s="20"/>
      <c r="BU942" s="20"/>
      <c r="BV942" s="20"/>
      <c r="BW942" s="20"/>
      <c r="BX942" s="20"/>
      <c r="BY942" s="20"/>
      <c r="BZ942" s="20"/>
      <c r="CA942" s="20"/>
      <c r="CB942" s="20"/>
      <c r="CC942" s="20"/>
      <c r="CD942" s="20"/>
      <c r="CE942" s="20"/>
      <c r="CF942" s="20"/>
      <c r="CG942" s="20"/>
    </row>
    <row r="943" spans="1:85" ht="15" customHeight="1" x14ac:dyDescent="0.25">
      <c r="A943" s="53"/>
      <c r="B943" s="156"/>
      <c r="C943" s="156"/>
      <c r="D943" s="156"/>
      <c r="E943" s="156"/>
      <c r="F943" s="156"/>
      <c r="G943" s="156"/>
      <c r="H943" s="156"/>
      <c r="I943" s="156"/>
      <c r="J943" s="74"/>
      <c r="K943" s="21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  <c r="AI943" s="20"/>
      <c r="AJ943" s="20"/>
      <c r="AK943" s="20"/>
      <c r="AL943" s="20"/>
      <c r="AM943" s="20"/>
      <c r="AN943" s="20"/>
      <c r="AO943" s="20"/>
      <c r="AP943" s="20"/>
      <c r="AQ943" s="20"/>
      <c r="AR943" s="20"/>
      <c r="AS943" s="20"/>
      <c r="AT943" s="20"/>
      <c r="AU943" s="20"/>
      <c r="AV943" s="20"/>
      <c r="AW943" s="20"/>
      <c r="AX943" s="20"/>
      <c r="AY943" s="20"/>
      <c r="AZ943" s="20"/>
      <c r="BA943" s="20"/>
      <c r="BB943" s="20"/>
      <c r="BC943" s="20"/>
      <c r="BD943" s="20"/>
      <c r="BE943" s="20"/>
      <c r="BF943" s="20"/>
      <c r="BG943" s="20"/>
      <c r="BH943" s="20"/>
      <c r="BI943" s="20"/>
      <c r="BJ943" s="20"/>
      <c r="BK943" s="20"/>
      <c r="BL943" s="20"/>
      <c r="BM943" s="20"/>
      <c r="BN943" s="20"/>
      <c r="BO943" s="20"/>
      <c r="BP943" s="20"/>
      <c r="BQ943" s="20"/>
      <c r="BR943" s="20"/>
      <c r="BS943" s="20"/>
      <c r="BT943" s="20"/>
      <c r="BU943" s="20"/>
      <c r="BV943" s="20"/>
      <c r="BW943" s="20"/>
      <c r="BX943" s="20"/>
      <c r="BY943" s="20"/>
      <c r="BZ943" s="20"/>
      <c r="CA943" s="20"/>
      <c r="CB943" s="20"/>
      <c r="CC943" s="20"/>
      <c r="CD943" s="20"/>
      <c r="CE943" s="20"/>
      <c r="CF943" s="20"/>
      <c r="CG943" s="20"/>
    </row>
    <row r="944" spans="1:85" ht="15" customHeight="1" x14ac:dyDescent="0.25">
      <c r="A944" s="53"/>
      <c r="B944" s="156"/>
      <c r="C944" s="156"/>
      <c r="D944" s="156"/>
      <c r="E944" s="156"/>
      <c r="F944" s="156"/>
      <c r="G944" s="156"/>
      <c r="H944" s="156"/>
      <c r="I944" s="156"/>
      <c r="J944" s="74"/>
      <c r="K944" s="21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  <c r="AH944" s="20"/>
      <c r="AI944" s="20"/>
      <c r="AJ944" s="20"/>
      <c r="AK944" s="20"/>
      <c r="AL944" s="20"/>
      <c r="AM944" s="20"/>
      <c r="AN944" s="20"/>
      <c r="AO944" s="20"/>
      <c r="AP944" s="20"/>
      <c r="AQ944" s="20"/>
      <c r="AR944" s="20"/>
      <c r="AS944" s="20"/>
      <c r="AT944" s="20"/>
      <c r="AU944" s="20"/>
      <c r="AV944" s="20"/>
      <c r="AW944" s="20"/>
      <c r="AX944" s="20"/>
      <c r="AY944" s="20"/>
      <c r="AZ944" s="20"/>
      <c r="BA944" s="20"/>
      <c r="BB944" s="20"/>
      <c r="BC944" s="20"/>
      <c r="BD944" s="20"/>
      <c r="BE944" s="20"/>
      <c r="BF944" s="20"/>
      <c r="BG944" s="20"/>
      <c r="BH944" s="20"/>
      <c r="BI944" s="20"/>
      <c r="BJ944" s="20"/>
      <c r="BK944" s="20"/>
      <c r="BL944" s="20"/>
      <c r="BM944" s="20"/>
      <c r="BN944" s="20"/>
      <c r="BO944" s="20"/>
      <c r="BP944" s="20"/>
      <c r="BQ944" s="20"/>
      <c r="BR944" s="20"/>
      <c r="BS944" s="20"/>
      <c r="BT944" s="20"/>
      <c r="BU944" s="20"/>
      <c r="BV944" s="20"/>
      <c r="BW944" s="20"/>
      <c r="BX944" s="20"/>
      <c r="BY944" s="20"/>
      <c r="BZ944" s="20"/>
      <c r="CA944" s="20"/>
      <c r="CB944" s="20"/>
      <c r="CC944" s="20"/>
      <c r="CD944" s="20"/>
      <c r="CE944" s="20"/>
      <c r="CF944" s="20"/>
      <c r="CG944" s="20"/>
    </row>
    <row r="945" spans="1:85" ht="15" customHeight="1" x14ac:dyDescent="0.25">
      <c r="A945" s="53"/>
      <c r="B945" s="156"/>
      <c r="C945" s="156"/>
      <c r="D945" s="156"/>
      <c r="E945" s="156"/>
      <c r="F945" s="156"/>
      <c r="G945" s="156"/>
      <c r="H945" s="156"/>
      <c r="I945" s="156"/>
      <c r="J945" s="74"/>
      <c r="K945" s="21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  <c r="AI945" s="20"/>
      <c r="AJ945" s="20"/>
      <c r="AK945" s="20"/>
      <c r="AL945" s="20"/>
      <c r="AM945" s="20"/>
      <c r="AN945" s="20"/>
      <c r="AO945" s="20"/>
      <c r="AP945" s="20"/>
      <c r="AQ945" s="20"/>
      <c r="AR945" s="20"/>
      <c r="AS945" s="20"/>
      <c r="AT945" s="20"/>
      <c r="AU945" s="20"/>
      <c r="AV945" s="20"/>
      <c r="AW945" s="20"/>
      <c r="AX945" s="20"/>
      <c r="AY945" s="20"/>
      <c r="AZ945" s="20"/>
      <c r="BA945" s="20"/>
      <c r="BB945" s="20"/>
      <c r="BC945" s="20"/>
      <c r="BD945" s="20"/>
      <c r="BE945" s="20"/>
      <c r="BF945" s="20"/>
      <c r="BG945" s="20"/>
      <c r="BH945" s="20"/>
      <c r="BI945" s="20"/>
      <c r="BJ945" s="20"/>
      <c r="BK945" s="20"/>
      <c r="BL945" s="20"/>
      <c r="BM945" s="20"/>
      <c r="BN945" s="20"/>
      <c r="BO945" s="20"/>
      <c r="BP945" s="20"/>
      <c r="BQ945" s="20"/>
      <c r="BR945" s="20"/>
      <c r="BS945" s="20"/>
      <c r="BT945" s="20"/>
      <c r="BU945" s="20"/>
      <c r="BV945" s="20"/>
      <c r="BW945" s="20"/>
      <c r="BX945" s="20"/>
      <c r="BY945" s="20"/>
      <c r="BZ945" s="20"/>
      <c r="CA945" s="20"/>
      <c r="CB945" s="20"/>
      <c r="CC945" s="20"/>
      <c r="CD945" s="20"/>
      <c r="CE945" s="20"/>
      <c r="CF945" s="20"/>
      <c r="CG945" s="20"/>
    </row>
    <row r="946" spans="1:85" ht="15" customHeight="1" x14ac:dyDescent="0.25">
      <c r="A946" s="53"/>
      <c r="B946" s="156"/>
      <c r="C946" s="156"/>
      <c r="D946" s="156"/>
      <c r="E946" s="156"/>
      <c r="F946" s="156"/>
      <c r="G946" s="156"/>
      <c r="H946" s="156"/>
      <c r="I946" s="156"/>
      <c r="J946" s="74"/>
      <c r="K946" s="21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  <c r="AI946" s="20"/>
      <c r="AJ946" s="20"/>
      <c r="AK946" s="20"/>
      <c r="AL946" s="20"/>
      <c r="AM946" s="20"/>
      <c r="AN946" s="20"/>
      <c r="AO946" s="20"/>
      <c r="AP946" s="20"/>
      <c r="AQ946" s="20"/>
      <c r="AR946" s="20"/>
      <c r="AS946" s="20"/>
      <c r="AT946" s="20"/>
      <c r="AU946" s="20"/>
      <c r="AV946" s="20"/>
      <c r="AW946" s="20"/>
      <c r="AX946" s="20"/>
      <c r="AY946" s="20"/>
      <c r="AZ946" s="20"/>
      <c r="BA946" s="20"/>
      <c r="BB946" s="20"/>
      <c r="BC946" s="20"/>
      <c r="BD946" s="20"/>
      <c r="BE946" s="20"/>
      <c r="BF946" s="20"/>
      <c r="BG946" s="20"/>
      <c r="BH946" s="20"/>
      <c r="BI946" s="20"/>
      <c r="BJ946" s="20"/>
      <c r="BK946" s="20"/>
      <c r="BL946" s="20"/>
      <c r="BM946" s="20"/>
      <c r="BN946" s="20"/>
      <c r="BO946" s="20"/>
      <c r="BP946" s="20"/>
      <c r="BQ946" s="20"/>
      <c r="BR946" s="20"/>
      <c r="BS946" s="20"/>
      <c r="BT946" s="20"/>
      <c r="BU946" s="20"/>
      <c r="BV946" s="20"/>
      <c r="BW946" s="20"/>
      <c r="BX946" s="20"/>
      <c r="BY946" s="20"/>
      <c r="BZ946" s="20"/>
      <c r="CA946" s="20"/>
      <c r="CB946" s="20"/>
      <c r="CC946" s="20"/>
      <c r="CD946" s="20"/>
      <c r="CE946" s="20"/>
      <c r="CF946" s="20"/>
      <c r="CG946" s="20"/>
    </row>
    <row r="947" spans="1:85" ht="15" customHeight="1" x14ac:dyDescent="0.25">
      <c r="A947" s="53"/>
      <c r="B947" s="156"/>
      <c r="C947" s="156"/>
      <c r="D947" s="156"/>
      <c r="E947" s="156"/>
      <c r="F947" s="156"/>
      <c r="G947" s="156"/>
      <c r="H947" s="156"/>
      <c r="I947" s="156"/>
      <c r="J947" s="74"/>
      <c r="K947" s="21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  <c r="AI947" s="20"/>
      <c r="AJ947" s="20"/>
      <c r="AK947" s="20"/>
      <c r="AL947" s="20"/>
      <c r="AM947" s="20"/>
      <c r="AN947" s="20"/>
      <c r="AO947" s="20"/>
      <c r="AP947" s="20"/>
      <c r="AQ947" s="20"/>
      <c r="AR947" s="20"/>
      <c r="AS947" s="20"/>
      <c r="AT947" s="20"/>
      <c r="AU947" s="20"/>
      <c r="AV947" s="20"/>
      <c r="AW947" s="20"/>
      <c r="AX947" s="20"/>
      <c r="AY947" s="20"/>
      <c r="AZ947" s="20"/>
      <c r="BA947" s="20"/>
      <c r="BB947" s="20"/>
      <c r="BC947" s="20"/>
      <c r="BD947" s="20"/>
      <c r="BE947" s="20"/>
      <c r="BF947" s="20"/>
      <c r="BG947" s="20"/>
      <c r="BH947" s="20"/>
      <c r="BI947" s="20"/>
      <c r="BJ947" s="20"/>
      <c r="BK947" s="20"/>
      <c r="BL947" s="20"/>
      <c r="BM947" s="20"/>
      <c r="BN947" s="20"/>
      <c r="BO947" s="20"/>
      <c r="BP947" s="20"/>
      <c r="BQ947" s="20"/>
      <c r="BR947" s="20"/>
      <c r="BS947" s="20"/>
      <c r="BT947" s="20"/>
      <c r="BU947" s="20"/>
      <c r="BV947" s="20"/>
      <c r="BW947" s="20"/>
      <c r="BX947" s="20"/>
      <c r="BY947" s="20"/>
      <c r="BZ947" s="20"/>
      <c r="CA947" s="20"/>
      <c r="CB947" s="20"/>
      <c r="CC947" s="20"/>
      <c r="CD947" s="20"/>
      <c r="CE947" s="20"/>
      <c r="CF947" s="20"/>
      <c r="CG947" s="20"/>
    </row>
    <row r="948" spans="1:85" ht="15" customHeight="1" x14ac:dyDescent="0.25">
      <c r="A948" s="53"/>
      <c r="B948" s="156"/>
      <c r="C948" s="156"/>
      <c r="D948" s="156"/>
      <c r="E948" s="156"/>
      <c r="F948" s="156"/>
      <c r="G948" s="156"/>
      <c r="H948" s="156"/>
      <c r="I948" s="156"/>
      <c r="J948" s="74"/>
      <c r="K948" s="21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  <c r="AI948" s="20"/>
      <c r="AJ948" s="20"/>
      <c r="AK948" s="20"/>
      <c r="AL948" s="20"/>
      <c r="AM948" s="20"/>
      <c r="AN948" s="20"/>
      <c r="AO948" s="20"/>
      <c r="AP948" s="20"/>
      <c r="AQ948" s="20"/>
      <c r="AR948" s="20"/>
      <c r="AS948" s="20"/>
      <c r="AT948" s="20"/>
      <c r="AU948" s="20"/>
      <c r="AV948" s="20"/>
      <c r="AW948" s="20"/>
      <c r="AX948" s="20"/>
      <c r="AY948" s="20"/>
      <c r="AZ948" s="20"/>
      <c r="BA948" s="20"/>
      <c r="BB948" s="20"/>
      <c r="BC948" s="20"/>
      <c r="BD948" s="20"/>
      <c r="BE948" s="20"/>
      <c r="BF948" s="20"/>
      <c r="BG948" s="20"/>
      <c r="BH948" s="20"/>
      <c r="BI948" s="20"/>
      <c r="BJ948" s="20"/>
      <c r="BK948" s="20"/>
      <c r="BL948" s="20"/>
      <c r="BM948" s="20"/>
      <c r="BN948" s="20"/>
      <c r="BO948" s="20"/>
      <c r="BP948" s="20"/>
      <c r="BQ948" s="20"/>
      <c r="BR948" s="20"/>
      <c r="BS948" s="20"/>
      <c r="BT948" s="20"/>
      <c r="BU948" s="20"/>
      <c r="BV948" s="20"/>
      <c r="BW948" s="20"/>
      <c r="BX948" s="20"/>
      <c r="BY948" s="20"/>
      <c r="BZ948" s="20"/>
      <c r="CA948" s="20"/>
      <c r="CB948" s="20"/>
      <c r="CC948" s="20"/>
      <c r="CD948" s="20"/>
      <c r="CE948" s="20"/>
      <c r="CF948" s="20"/>
      <c r="CG948" s="20"/>
    </row>
    <row r="949" spans="1:85" ht="15" customHeight="1" x14ac:dyDescent="0.25">
      <c r="A949" s="53"/>
      <c r="B949" s="156"/>
      <c r="C949" s="156"/>
      <c r="D949" s="156"/>
      <c r="E949" s="156"/>
      <c r="F949" s="156"/>
      <c r="G949" s="156"/>
      <c r="H949" s="156"/>
      <c r="I949" s="156"/>
      <c r="J949" s="74"/>
      <c r="K949" s="21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  <c r="AI949" s="20"/>
      <c r="AJ949" s="20"/>
      <c r="AK949" s="20"/>
      <c r="AL949" s="20"/>
      <c r="AM949" s="20"/>
      <c r="AN949" s="20"/>
      <c r="AO949" s="20"/>
      <c r="AP949" s="20"/>
      <c r="AQ949" s="20"/>
      <c r="AR949" s="20"/>
      <c r="AS949" s="20"/>
      <c r="AT949" s="20"/>
      <c r="AU949" s="20"/>
      <c r="AV949" s="20"/>
      <c r="AW949" s="20"/>
      <c r="AX949" s="20"/>
      <c r="AY949" s="20"/>
      <c r="AZ949" s="20"/>
      <c r="BA949" s="20"/>
      <c r="BB949" s="20"/>
      <c r="BC949" s="20"/>
      <c r="BD949" s="20"/>
      <c r="BE949" s="20"/>
      <c r="BF949" s="20"/>
      <c r="BG949" s="20"/>
      <c r="BH949" s="20"/>
      <c r="BI949" s="20"/>
      <c r="BJ949" s="20"/>
      <c r="BK949" s="20"/>
      <c r="BL949" s="20"/>
      <c r="BM949" s="20"/>
      <c r="BN949" s="20"/>
      <c r="BO949" s="20"/>
      <c r="BP949" s="20"/>
      <c r="BQ949" s="20"/>
      <c r="BR949" s="20"/>
      <c r="BS949" s="20"/>
      <c r="BT949" s="20"/>
      <c r="BU949" s="20"/>
      <c r="BV949" s="20"/>
      <c r="BW949" s="20"/>
      <c r="BX949" s="20"/>
      <c r="BY949" s="20"/>
      <c r="BZ949" s="20"/>
      <c r="CA949" s="20"/>
      <c r="CB949" s="20"/>
      <c r="CC949" s="20"/>
      <c r="CD949" s="20"/>
      <c r="CE949" s="20"/>
      <c r="CF949" s="20"/>
      <c r="CG949" s="20"/>
    </row>
    <row r="950" spans="1:85" ht="15" customHeight="1" x14ac:dyDescent="0.25">
      <c r="A950" s="53"/>
      <c r="B950" s="156"/>
      <c r="C950" s="156"/>
      <c r="D950" s="156"/>
      <c r="E950" s="156"/>
      <c r="F950" s="156"/>
      <c r="G950" s="156"/>
      <c r="H950" s="156"/>
      <c r="I950" s="156"/>
      <c r="J950" s="74"/>
      <c r="K950" s="21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  <c r="AI950" s="20"/>
      <c r="AJ950" s="20"/>
      <c r="AK950" s="20"/>
      <c r="AL950" s="20"/>
      <c r="AM950" s="20"/>
      <c r="AN950" s="20"/>
      <c r="AO950" s="20"/>
      <c r="AP950" s="20"/>
      <c r="AQ950" s="20"/>
      <c r="AR950" s="20"/>
      <c r="AS950" s="20"/>
      <c r="AT950" s="20"/>
      <c r="AU950" s="20"/>
      <c r="AV950" s="20"/>
      <c r="AW950" s="20"/>
      <c r="AX950" s="20"/>
      <c r="AY950" s="20"/>
      <c r="AZ950" s="20"/>
      <c r="BA950" s="20"/>
      <c r="BB950" s="20"/>
      <c r="BC950" s="20"/>
      <c r="BD950" s="20"/>
      <c r="BE950" s="20"/>
      <c r="BF950" s="20"/>
      <c r="BG950" s="20"/>
      <c r="BH950" s="20"/>
      <c r="BI950" s="20"/>
      <c r="BJ950" s="20"/>
      <c r="BK950" s="20"/>
      <c r="BL950" s="20"/>
      <c r="BM950" s="20"/>
      <c r="BN950" s="20"/>
      <c r="BO950" s="20"/>
      <c r="BP950" s="20"/>
      <c r="BQ950" s="20"/>
      <c r="BR950" s="20"/>
      <c r="BS950" s="20"/>
      <c r="BT950" s="20"/>
      <c r="BU950" s="20"/>
      <c r="BV950" s="20"/>
      <c r="BW950" s="20"/>
      <c r="BX950" s="20"/>
      <c r="BY950" s="20"/>
      <c r="BZ950" s="20"/>
      <c r="CA950" s="20"/>
      <c r="CB950" s="20"/>
      <c r="CC950" s="20"/>
      <c r="CD950" s="20"/>
      <c r="CE950" s="20"/>
      <c r="CF950" s="20"/>
      <c r="CG950" s="20"/>
    </row>
    <row r="951" spans="1:85" ht="15" customHeight="1" x14ac:dyDescent="0.25">
      <c r="A951" s="53"/>
      <c r="B951" s="156"/>
      <c r="C951" s="156"/>
      <c r="D951" s="156"/>
      <c r="E951" s="156"/>
      <c r="F951" s="156"/>
      <c r="G951" s="156"/>
      <c r="H951" s="156"/>
      <c r="I951" s="156"/>
      <c r="J951" s="74"/>
      <c r="K951" s="21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  <c r="AI951" s="20"/>
      <c r="AJ951" s="20"/>
      <c r="AK951" s="20"/>
      <c r="AL951" s="20"/>
      <c r="AM951" s="20"/>
      <c r="AN951" s="20"/>
      <c r="AO951" s="20"/>
      <c r="AP951" s="20"/>
      <c r="AQ951" s="20"/>
      <c r="AR951" s="20"/>
      <c r="AS951" s="20"/>
      <c r="AT951" s="20"/>
      <c r="AU951" s="20"/>
      <c r="AV951" s="20"/>
      <c r="AW951" s="20"/>
      <c r="AX951" s="20"/>
      <c r="AY951" s="20"/>
      <c r="AZ951" s="20"/>
      <c r="BA951" s="20"/>
      <c r="BB951" s="20"/>
      <c r="BC951" s="20"/>
      <c r="BD951" s="20"/>
      <c r="BE951" s="20"/>
      <c r="BF951" s="20"/>
      <c r="BG951" s="20"/>
      <c r="BH951" s="20"/>
      <c r="BI951" s="20"/>
      <c r="BJ951" s="20"/>
      <c r="BK951" s="20"/>
      <c r="BL951" s="20"/>
      <c r="BM951" s="20"/>
      <c r="BN951" s="20"/>
      <c r="BO951" s="20"/>
      <c r="BP951" s="20"/>
      <c r="BQ951" s="20"/>
      <c r="BR951" s="20"/>
      <c r="BS951" s="20"/>
      <c r="BT951" s="20"/>
      <c r="BU951" s="20"/>
      <c r="BV951" s="20"/>
      <c r="BW951" s="20"/>
      <c r="BX951" s="20"/>
      <c r="BY951" s="20"/>
      <c r="BZ951" s="20"/>
      <c r="CA951" s="20"/>
      <c r="CB951" s="20"/>
      <c r="CC951" s="20"/>
      <c r="CD951" s="20"/>
      <c r="CE951" s="20"/>
      <c r="CF951" s="20"/>
      <c r="CG951" s="20"/>
    </row>
    <row r="952" spans="1:85" ht="15" customHeight="1" x14ac:dyDescent="0.25">
      <c r="A952" s="53"/>
      <c r="B952" s="156"/>
      <c r="C952" s="156"/>
      <c r="D952" s="156"/>
      <c r="E952" s="156"/>
      <c r="F952" s="156"/>
      <c r="G952" s="156"/>
      <c r="H952" s="156"/>
      <c r="I952" s="156"/>
      <c r="J952" s="74"/>
      <c r="K952" s="21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  <c r="AI952" s="20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0"/>
      <c r="AW952" s="20"/>
      <c r="AX952" s="20"/>
      <c r="AY952" s="20"/>
      <c r="AZ952" s="20"/>
      <c r="BA952" s="20"/>
      <c r="BB952" s="20"/>
      <c r="BC952" s="20"/>
      <c r="BD952" s="20"/>
      <c r="BE952" s="20"/>
      <c r="BF952" s="20"/>
      <c r="BG952" s="20"/>
      <c r="BH952" s="20"/>
      <c r="BI952" s="20"/>
      <c r="BJ952" s="20"/>
      <c r="BK952" s="20"/>
      <c r="BL952" s="20"/>
      <c r="BM952" s="20"/>
      <c r="BN952" s="20"/>
      <c r="BO952" s="20"/>
      <c r="BP952" s="20"/>
      <c r="BQ952" s="20"/>
      <c r="BR952" s="20"/>
      <c r="BS952" s="20"/>
      <c r="BT952" s="20"/>
      <c r="BU952" s="20"/>
      <c r="BV952" s="20"/>
      <c r="BW952" s="20"/>
      <c r="BX952" s="20"/>
      <c r="BY952" s="20"/>
      <c r="BZ952" s="20"/>
      <c r="CA952" s="20"/>
      <c r="CB952" s="20"/>
      <c r="CC952" s="20"/>
      <c r="CD952" s="20"/>
      <c r="CE952" s="20"/>
      <c r="CF952" s="20"/>
      <c r="CG952" s="20"/>
    </row>
    <row r="953" spans="1:85" ht="15" customHeight="1" x14ac:dyDescent="0.25">
      <c r="A953" s="53"/>
      <c r="B953" s="156"/>
      <c r="C953" s="156"/>
      <c r="D953" s="156"/>
      <c r="E953" s="156"/>
      <c r="F953" s="156"/>
      <c r="G953" s="156"/>
      <c r="H953" s="156"/>
      <c r="I953" s="156"/>
      <c r="J953" s="74"/>
      <c r="K953" s="21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  <c r="AI953" s="20"/>
      <c r="AJ953" s="20"/>
      <c r="AK953" s="20"/>
      <c r="AL953" s="20"/>
      <c r="AM953" s="20"/>
      <c r="AN953" s="20"/>
      <c r="AO953" s="20"/>
      <c r="AP953" s="20"/>
      <c r="AQ953" s="20"/>
      <c r="AR953" s="20"/>
      <c r="AS953" s="20"/>
      <c r="AT953" s="20"/>
      <c r="AU953" s="20"/>
      <c r="AV953" s="20"/>
      <c r="AW953" s="20"/>
      <c r="AX953" s="20"/>
      <c r="AY953" s="20"/>
      <c r="AZ953" s="20"/>
      <c r="BA953" s="20"/>
      <c r="BB953" s="20"/>
      <c r="BC953" s="20"/>
      <c r="BD953" s="20"/>
      <c r="BE953" s="20"/>
      <c r="BF953" s="20"/>
      <c r="BG953" s="20"/>
      <c r="BH953" s="20"/>
      <c r="BI953" s="20"/>
      <c r="BJ953" s="20"/>
      <c r="BK953" s="20"/>
      <c r="BL953" s="20"/>
      <c r="BM953" s="20"/>
      <c r="BN953" s="20"/>
      <c r="BO953" s="20"/>
      <c r="BP953" s="20"/>
      <c r="BQ953" s="20"/>
      <c r="BR953" s="20"/>
      <c r="BS953" s="20"/>
      <c r="BT953" s="20"/>
      <c r="BU953" s="20"/>
      <c r="BV953" s="20"/>
      <c r="BW953" s="20"/>
      <c r="BX953" s="20"/>
      <c r="BY953" s="20"/>
      <c r="BZ953" s="20"/>
      <c r="CA953" s="20"/>
      <c r="CB953" s="20"/>
      <c r="CC953" s="20"/>
      <c r="CD953" s="20"/>
      <c r="CE953" s="20"/>
      <c r="CF953" s="20"/>
      <c r="CG953" s="20"/>
    </row>
    <row r="954" spans="1:85" ht="15" customHeight="1" x14ac:dyDescent="0.25">
      <c r="A954" s="53"/>
      <c r="B954" s="156"/>
      <c r="C954" s="156"/>
      <c r="D954" s="156"/>
      <c r="E954" s="156"/>
      <c r="F954" s="156"/>
      <c r="G954" s="156"/>
      <c r="H954" s="156"/>
      <c r="I954" s="156"/>
      <c r="J954" s="74"/>
      <c r="K954" s="21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  <c r="AI954" s="20"/>
      <c r="AJ954" s="20"/>
      <c r="AK954" s="20"/>
      <c r="AL954" s="20"/>
      <c r="AM954" s="20"/>
      <c r="AN954" s="20"/>
      <c r="AO954" s="20"/>
      <c r="AP954" s="20"/>
      <c r="AQ954" s="20"/>
      <c r="AR954" s="20"/>
      <c r="AS954" s="20"/>
      <c r="AT954" s="20"/>
      <c r="AU954" s="20"/>
      <c r="AV954" s="20"/>
      <c r="AW954" s="20"/>
      <c r="AX954" s="20"/>
      <c r="AY954" s="20"/>
      <c r="AZ954" s="20"/>
      <c r="BA954" s="20"/>
      <c r="BB954" s="20"/>
      <c r="BC954" s="20"/>
      <c r="BD954" s="20"/>
      <c r="BE954" s="20"/>
      <c r="BF954" s="20"/>
      <c r="BG954" s="20"/>
      <c r="BH954" s="20"/>
      <c r="BI954" s="20"/>
      <c r="BJ954" s="20"/>
      <c r="BK954" s="20"/>
      <c r="BL954" s="20"/>
      <c r="BM954" s="20"/>
      <c r="BN954" s="20"/>
      <c r="BO954" s="20"/>
      <c r="BP954" s="20"/>
      <c r="BQ954" s="20"/>
      <c r="BR954" s="20"/>
      <c r="BS954" s="20"/>
      <c r="BT954" s="20"/>
      <c r="BU954" s="20"/>
      <c r="BV954" s="20"/>
      <c r="BW954" s="20"/>
      <c r="BX954" s="20"/>
      <c r="BY954" s="20"/>
      <c r="BZ954" s="20"/>
      <c r="CA954" s="20"/>
      <c r="CB954" s="20"/>
      <c r="CC954" s="20"/>
      <c r="CD954" s="20"/>
      <c r="CE954" s="20"/>
      <c r="CF954" s="20"/>
      <c r="CG954" s="20"/>
    </row>
    <row r="955" spans="1:85" ht="15" customHeight="1" x14ac:dyDescent="0.25">
      <c r="A955" s="53"/>
      <c r="B955" s="156"/>
      <c r="C955" s="156"/>
      <c r="D955" s="156"/>
      <c r="E955" s="156"/>
      <c r="F955" s="156"/>
      <c r="G955" s="156"/>
      <c r="H955" s="156"/>
      <c r="I955" s="156"/>
      <c r="J955" s="74"/>
      <c r="K955" s="21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  <c r="AI955" s="20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0"/>
      <c r="AW955" s="20"/>
      <c r="AX955" s="20"/>
      <c r="AY955" s="20"/>
      <c r="AZ955" s="20"/>
      <c r="BA955" s="20"/>
      <c r="BB955" s="20"/>
      <c r="BC955" s="20"/>
      <c r="BD955" s="20"/>
      <c r="BE955" s="20"/>
      <c r="BF955" s="20"/>
      <c r="BG955" s="20"/>
      <c r="BH955" s="20"/>
      <c r="BI955" s="20"/>
      <c r="BJ955" s="20"/>
      <c r="BK955" s="20"/>
      <c r="BL955" s="20"/>
      <c r="BM955" s="20"/>
      <c r="BN955" s="20"/>
      <c r="BO955" s="20"/>
      <c r="BP955" s="20"/>
      <c r="BQ955" s="20"/>
      <c r="BR955" s="20"/>
      <c r="BS955" s="20"/>
      <c r="BT955" s="20"/>
      <c r="BU955" s="20"/>
      <c r="BV955" s="20"/>
      <c r="BW955" s="20"/>
      <c r="BX955" s="20"/>
      <c r="BY955" s="20"/>
      <c r="BZ955" s="20"/>
      <c r="CA955" s="20"/>
      <c r="CB955" s="20"/>
      <c r="CC955" s="20"/>
      <c r="CD955" s="20"/>
      <c r="CE955" s="20"/>
      <c r="CF955" s="20"/>
      <c r="CG955" s="20"/>
    </row>
    <row r="956" spans="1:85" ht="15" customHeight="1" x14ac:dyDescent="0.25">
      <c r="A956" s="53"/>
      <c r="B956" s="156"/>
      <c r="C956" s="156"/>
      <c r="D956" s="156"/>
      <c r="E956" s="156"/>
      <c r="F956" s="156"/>
      <c r="G956" s="156"/>
      <c r="H956" s="156"/>
      <c r="I956" s="156"/>
      <c r="J956" s="74"/>
      <c r="K956" s="21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  <c r="AI956" s="20"/>
      <c r="AJ956" s="20"/>
      <c r="AK956" s="20"/>
      <c r="AL956" s="20"/>
      <c r="AM956" s="20"/>
      <c r="AN956" s="20"/>
      <c r="AO956" s="20"/>
      <c r="AP956" s="20"/>
      <c r="AQ956" s="20"/>
      <c r="AR956" s="20"/>
      <c r="AS956" s="20"/>
      <c r="AT956" s="20"/>
      <c r="AU956" s="20"/>
      <c r="AV956" s="20"/>
      <c r="AW956" s="20"/>
      <c r="AX956" s="20"/>
      <c r="AY956" s="20"/>
      <c r="AZ956" s="20"/>
      <c r="BA956" s="20"/>
      <c r="BB956" s="20"/>
      <c r="BC956" s="20"/>
      <c r="BD956" s="20"/>
      <c r="BE956" s="20"/>
      <c r="BF956" s="20"/>
      <c r="BG956" s="20"/>
      <c r="BH956" s="20"/>
      <c r="BI956" s="20"/>
      <c r="BJ956" s="20"/>
      <c r="BK956" s="20"/>
      <c r="BL956" s="20"/>
      <c r="BM956" s="20"/>
      <c r="BN956" s="20"/>
      <c r="BO956" s="20"/>
      <c r="BP956" s="20"/>
      <c r="BQ956" s="20"/>
      <c r="BR956" s="20"/>
      <c r="BS956" s="20"/>
      <c r="BT956" s="20"/>
      <c r="BU956" s="20"/>
      <c r="BV956" s="20"/>
      <c r="BW956" s="20"/>
      <c r="BX956" s="20"/>
      <c r="BY956" s="20"/>
      <c r="BZ956" s="20"/>
      <c r="CA956" s="20"/>
      <c r="CB956" s="20"/>
      <c r="CC956" s="20"/>
      <c r="CD956" s="20"/>
      <c r="CE956" s="20"/>
      <c r="CF956" s="20"/>
      <c r="CG956" s="20"/>
    </row>
    <row r="957" spans="1:85" ht="15" customHeight="1" x14ac:dyDescent="0.25">
      <c r="A957" s="53"/>
      <c r="B957" s="156"/>
      <c r="C957" s="156"/>
      <c r="D957" s="156"/>
      <c r="E957" s="156"/>
      <c r="F957" s="156"/>
      <c r="G957" s="156"/>
      <c r="H957" s="156"/>
      <c r="I957" s="156"/>
      <c r="J957" s="74"/>
      <c r="K957" s="21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  <c r="AI957" s="20"/>
      <c r="AJ957" s="20"/>
      <c r="AK957" s="20"/>
      <c r="AL957" s="20"/>
      <c r="AM957" s="20"/>
      <c r="AN957" s="20"/>
      <c r="AO957" s="20"/>
      <c r="AP957" s="20"/>
      <c r="AQ957" s="20"/>
      <c r="AR957" s="20"/>
      <c r="AS957" s="20"/>
      <c r="AT957" s="20"/>
      <c r="AU957" s="20"/>
      <c r="AV957" s="20"/>
      <c r="AW957" s="20"/>
      <c r="AX957" s="20"/>
      <c r="AY957" s="20"/>
      <c r="AZ957" s="20"/>
      <c r="BA957" s="20"/>
      <c r="BB957" s="20"/>
      <c r="BC957" s="20"/>
      <c r="BD957" s="20"/>
      <c r="BE957" s="20"/>
      <c r="BF957" s="20"/>
      <c r="BG957" s="20"/>
      <c r="BH957" s="20"/>
      <c r="BI957" s="20"/>
      <c r="BJ957" s="20"/>
      <c r="BK957" s="20"/>
      <c r="BL957" s="20"/>
      <c r="BM957" s="20"/>
      <c r="BN957" s="20"/>
      <c r="BO957" s="20"/>
      <c r="BP957" s="20"/>
      <c r="BQ957" s="20"/>
      <c r="BR957" s="20"/>
      <c r="BS957" s="20"/>
      <c r="BT957" s="20"/>
      <c r="BU957" s="20"/>
      <c r="BV957" s="20"/>
      <c r="BW957" s="20"/>
      <c r="BX957" s="20"/>
      <c r="BY957" s="20"/>
      <c r="BZ957" s="20"/>
      <c r="CA957" s="20"/>
      <c r="CB957" s="20"/>
      <c r="CC957" s="20"/>
      <c r="CD957" s="20"/>
      <c r="CE957" s="20"/>
      <c r="CF957" s="20"/>
      <c r="CG957" s="20"/>
    </row>
    <row r="958" spans="1:85" ht="15" customHeight="1" x14ac:dyDescent="0.25">
      <c r="A958" s="53"/>
      <c r="B958" s="156"/>
      <c r="C958" s="156"/>
      <c r="D958" s="156"/>
      <c r="E958" s="156"/>
      <c r="F958" s="156"/>
      <c r="G958" s="156"/>
      <c r="H958" s="156"/>
      <c r="I958" s="156"/>
      <c r="J958" s="74"/>
      <c r="K958" s="21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  <c r="AI958" s="20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0"/>
      <c r="AW958" s="20"/>
      <c r="AX958" s="20"/>
      <c r="AY958" s="20"/>
      <c r="AZ958" s="20"/>
      <c r="BA958" s="20"/>
      <c r="BB958" s="20"/>
      <c r="BC958" s="20"/>
      <c r="BD958" s="20"/>
      <c r="BE958" s="20"/>
      <c r="BF958" s="20"/>
      <c r="BG958" s="20"/>
      <c r="BH958" s="20"/>
      <c r="BI958" s="20"/>
      <c r="BJ958" s="20"/>
      <c r="BK958" s="20"/>
      <c r="BL958" s="20"/>
      <c r="BM958" s="20"/>
      <c r="BN958" s="20"/>
      <c r="BO958" s="20"/>
      <c r="BP958" s="20"/>
      <c r="BQ958" s="20"/>
      <c r="BR958" s="20"/>
      <c r="BS958" s="20"/>
      <c r="BT958" s="20"/>
      <c r="BU958" s="20"/>
      <c r="BV958" s="20"/>
      <c r="BW958" s="20"/>
      <c r="BX958" s="20"/>
      <c r="BY958" s="20"/>
      <c r="BZ958" s="20"/>
      <c r="CA958" s="20"/>
      <c r="CB958" s="20"/>
      <c r="CC958" s="20"/>
      <c r="CD958" s="20"/>
      <c r="CE958" s="20"/>
      <c r="CF958" s="20"/>
      <c r="CG958" s="20"/>
    </row>
    <row r="959" spans="1:85" ht="15" customHeight="1" x14ac:dyDescent="0.25">
      <c r="A959" s="53"/>
      <c r="B959" s="156"/>
      <c r="C959" s="156"/>
      <c r="D959" s="156"/>
      <c r="E959" s="156"/>
      <c r="F959" s="156"/>
      <c r="G959" s="156"/>
      <c r="H959" s="156"/>
      <c r="I959" s="156"/>
      <c r="J959" s="74"/>
      <c r="K959" s="21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  <c r="AI959" s="20"/>
      <c r="AJ959" s="20"/>
      <c r="AK959" s="20"/>
      <c r="AL959" s="20"/>
      <c r="AM959" s="20"/>
      <c r="AN959" s="20"/>
      <c r="AO959" s="20"/>
      <c r="AP959" s="20"/>
      <c r="AQ959" s="20"/>
      <c r="AR959" s="20"/>
      <c r="AS959" s="20"/>
      <c r="AT959" s="20"/>
      <c r="AU959" s="20"/>
      <c r="AV959" s="20"/>
      <c r="AW959" s="20"/>
      <c r="AX959" s="20"/>
      <c r="AY959" s="20"/>
      <c r="AZ959" s="20"/>
      <c r="BA959" s="20"/>
      <c r="BB959" s="20"/>
      <c r="BC959" s="20"/>
      <c r="BD959" s="20"/>
      <c r="BE959" s="20"/>
      <c r="BF959" s="20"/>
      <c r="BG959" s="20"/>
      <c r="BH959" s="20"/>
      <c r="BI959" s="20"/>
      <c r="BJ959" s="20"/>
      <c r="BK959" s="20"/>
      <c r="BL959" s="20"/>
      <c r="BM959" s="20"/>
      <c r="BN959" s="20"/>
      <c r="BO959" s="20"/>
      <c r="BP959" s="20"/>
      <c r="BQ959" s="20"/>
      <c r="BR959" s="20"/>
      <c r="BS959" s="20"/>
      <c r="BT959" s="20"/>
      <c r="BU959" s="20"/>
      <c r="BV959" s="20"/>
      <c r="BW959" s="20"/>
      <c r="BX959" s="20"/>
      <c r="BY959" s="20"/>
      <c r="BZ959" s="20"/>
      <c r="CA959" s="20"/>
      <c r="CB959" s="20"/>
      <c r="CC959" s="20"/>
      <c r="CD959" s="20"/>
      <c r="CE959" s="20"/>
      <c r="CF959" s="20"/>
      <c r="CG959" s="20"/>
    </row>
    <row r="960" spans="1:85" ht="15" customHeight="1" x14ac:dyDescent="0.25">
      <c r="A960" s="53"/>
      <c r="B960" s="156"/>
      <c r="C960" s="156"/>
      <c r="D960" s="156"/>
      <c r="E960" s="156"/>
      <c r="F960" s="156"/>
      <c r="G960" s="156"/>
      <c r="H960" s="156"/>
      <c r="I960" s="156"/>
      <c r="J960" s="74"/>
      <c r="K960" s="21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  <c r="AI960" s="20"/>
      <c r="AJ960" s="20"/>
      <c r="AK960" s="20"/>
      <c r="AL960" s="20"/>
      <c r="AM960" s="20"/>
      <c r="AN960" s="20"/>
      <c r="AO960" s="20"/>
      <c r="AP960" s="20"/>
      <c r="AQ960" s="20"/>
      <c r="AR960" s="20"/>
      <c r="AS960" s="20"/>
      <c r="AT960" s="20"/>
      <c r="AU960" s="20"/>
      <c r="AV960" s="20"/>
      <c r="AW960" s="20"/>
      <c r="AX960" s="20"/>
      <c r="AY960" s="20"/>
      <c r="AZ960" s="20"/>
      <c r="BA960" s="20"/>
      <c r="BB960" s="20"/>
      <c r="BC960" s="20"/>
      <c r="BD960" s="20"/>
      <c r="BE960" s="20"/>
      <c r="BF960" s="20"/>
      <c r="BG960" s="20"/>
      <c r="BH960" s="20"/>
      <c r="BI960" s="20"/>
      <c r="BJ960" s="20"/>
      <c r="BK960" s="20"/>
      <c r="BL960" s="20"/>
      <c r="BM960" s="20"/>
      <c r="BN960" s="20"/>
      <c r="BO960" s="20"/>
      <c r="BP960" s="20"/>
      <c r="BQ960" s="20"/>
      <c r="BR960" s="20"/>
      <c r="BS960" s="20"/>
      <c r="BT960" s="20"/>
      <c r="BU960" s="20"/>
      <c r="BV960" s="20"/>
      <c r="BW960" s="20"/>
      <c r="BX960" s="20"/>
      <c r="BY960" s="20"/>
      <c r="BZ960" s="20"/>
      <c r="CA960" s="20"/>
      <c r="CB960" s="20"/>
      <c r="CC960" s="20"/>
      <c r="CD960" s="20"/>
      <c r="CE960" s="20"/>
      <c r="CF960" s="20"/>
      <c r="CG960" s="20"/>
    </row>
    <row r="961" spans="1:85" ht="15" customHeight="1" x14ac:dyDescent="0.25">
      <c r="A961" s="53"/>
      <c r="B961" s="156"/>
      <c r="C961" s="156"/>
      <c r="D961" s="156"/>
      <c r="E961" s="156"/>
      <c r="F961" s="156"/>
      <c r="G961" s="156"/>
      <c r="H961" s="156"/>
      <c r="I961" s="156"/>
      <c r="J961" s="74"/>
      <c r="K961" s="21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  <c r="AI961" s="20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0"/>
      <c r="AW961" s="20"/>
      <c r="AX961" s="20"/>
      <c r="AY961" s="20"/>
      <c r="AZ961" s="20"/>
      <c r="BA961" s="20"/>
      <c r="BB961" s="20"/>
      <c r="BC961" s="20"/>
      <c r="BD961" s="20"/>
      <c r="BE961" s="20"/>
      <c r="BF961" s="20"/>
      <c r="BG961" s="20"/>
      <c r="BH961" s="20"/>
      <c r="BI961" s="20"/>
      <c r="BJ961" s="20"/>
      <c r="BK961" s="20"/>
      <c r="BL961" s="20"/>
      <c r="BM961" s="20"/>
      <c r="BN961" s="20"/>
      <c r="BO961" s="20"/>
      <c r="BP961" s="20"/>
      <c r="BQ961" s="20"/>
      <c r="BR961" s="20"/>
      <c r="BS961" s="20"/>
      <c r="BT961" s="20"/>
      <c r="BU961" s="20"/>
      <c r="BV961" s="20"/>
      <c r="BW961" s="20"/>
      <c r="BX961" s="20"/>
      <c r="BY961" s="20"/>
      <c r="BZ961" s="20"/>
      <c r="CA961" s="20"/>
      <c r="CB961" s="20"/>
      <c r="CC961" s="20"/>
      <c r="CD961" s="20"/>
      <c r="CE961" s="20"/>
      <c r="CF961" s="20"/>
      <c r="CG961" s="20"/>
    </row>
    <row r="962" spans="1:85" ht="15" customHeight="1" x14ac:dyDescent="0.25">
      <c r="A962" s="53"/>
      <c r="B962" s="156"/>
      <c r="C962" s="156"/>
      <c r="D962" s="156"/>
      <c r="E962" s="156"/>
      <c r="F962" s="156"/>
      <c r="G962" s="156"/>
      <c r="H962" s="156"/>
      <c r="I962" s="156"/>
      <c r="J962" s="74"/>
      <c r="K962" s="21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  <c r="AI962" s="20"/>
      <c r="AJ962" s="20"/>
      <c r="AK962" s="20"/>
      <c r="AL962" s="20"/>
      <c r="AM962" s="20"/>
      <c r="AN962" s="20"/>
      <c r="AO962" s="20"/>
      <c r="AP962" s="20"/>
      <c r="AQ962" s="20"/>
      <c r="AR962" s="20"/>
      <c r="AS962" s="20"/>
      <c r="AT962" s="20"/>
      <c r="AU962" s="20"/>
      <c r="AV962" s="20"/>
      <c r="AW962" s="20"/>
      <c r="AX962" s="20"/>
      <c r="AY962" s="20"/>
      <c r="AZ962" s="20"/>
      <c r="BA962" s="20"/>
      <c r="BB962" s="20"/>
      <c r="BC962" s="20"/>
      <c r="BD962" s="20"/>
      <c r="BE962" s="20"/>
      <c r="BF962" s="20"/>
      <c r="BG962" s="20"/>
      <c r="BH962" s="20"/>
      <c r="BI962" s="20"/>
      <c r="BJ962" s="20"/>
      <c r="BK962" s="20"/>
      <c r="BL962" s="20"/>
      <c r="BM962" s="20"/>
      <c r="BN962" s="20"/>
      <c r="BO962" s="20"/>
      <c r="BP962" s="20"/>
      <c r="BQ962" s="20"/>
      <c r="BR962" s="20"/>
      <c r="BS962" s="20"/>
      <c r="BT962" s="20"/>
      <c r="BU962" s="20"/>
      <c r="BV962" s="20"/>
      <c r="BW962" s="20"/>
      <c r="BX962" s="20"/>
      <c r="BY962" s="20"/>
      <c r="BZ962" s="20"/>
      <c r="CA962" s="20"/>
      <c r="CB962" s="20"/>
      <c r="CC962" s="20"/>
      <c r="CD962" s="20"/>
      <c r="CE962" s="20"/>
      <c r="CF962" s="20"/>
      <c r="CG962" s="20"/>
    </row>
    <row r="963" spans="1:85" ht="15" customHeight="1" x14ac:dyDescent="0.25">
      <c r="A963" s="53"/>
      <c r="B963" s="156"/>
      <c r="C963" s="156"/>
      <c r="D963" s="156"/>
      <c r="E963" s="156"/>
      <c r="F963" s="156"/>
      <c r="G963" s="156"/>
      <c r="H963" s="156"/>
      <c r="I963" s="156"/>
      <c r="J963" s="74"/>
      <c r="K963" s="21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  <c r="AI963" s="20"/>
      <c r="AJ963" s="20"/>
      <c r="AK963" s="20"/>
      <c r="AL963" s="20"/>
      <c r="AM963" s="20"/>
      <c r="AN963" s="20"/>
      <c r="AO963" s="20"/>
      <c r="AP963" s="20"/>
      <c r="AQ963" s="20"/>
      <c r="AR963" s="20"/>
      <c r="AS963" s="20"/>
      <c r="AT963" s="20"/>
      <c r="AU963" s="20"/>
      <c r="AV963" s="20"/>
      <c r="AW963" s="20"/>
      <c r="AX963" s="20"/>
      <c r="AY963" s="20"/>
      <c r="AZ963" s="20"/>
      <c r="BA963" s="20"/>
      <c r="BB963" s="20"/>
      <c r="BC963" s="20"/>
      <c r="BD963" s="20"/>
      <c r="BE963" s="20"/>
      <c r="BF963" s="20"/>
      <c r="BG963" s="20"/>
      <c r="BH963" s="20"/>
      <c r="BI963" s="20"/>
      <c r="BJ963" s="20"/>
      <c r="BK963" s="20"/>
      <c r="BL963" s="20"/>
      <c r="BM963" s="20"/>
      <c r="BN963" s="20"/>
      <c r="BO963" s="20"/>
      <c r="BP963" s="20"/>
      <c r="BQ963" s="20"/>
      <c r="BR963" s="20"/>
      <c r="BS963" s="20"/>
      <c r="BT963" s="20"/>
      <c r="BU963" s="20"/>
      <c r="BV963" s="20"/>
      <c r="BW963" s="20"/>
      <c r="BX963" s="20"/>
      <c r="BY963" s="20"/>
      <c r="BZ963" s="20"/>
      <c r="CA963" s="20"/>
      <c r="CB963" s="20"/>
      <c r="CC963" s="20"/>
      <c r="CD963" s="20"/>
      <c r="CE963" s="20"/>
      <c r="CF963" s="20"/>
      <c r="CG963" s="20"/>
    </row>
    <row r="964" spans="1:85" ht="15" customHeight="1" x14ac:dyDescent="0.25">
      <c r="A964" s="53"/>
      <c r="B964" s="156"/>
      <c r="C964" s="156"/>
      <c r="D964" s="156"/>
      <c r="E964" s="156"/>
      <c r="F964" s="156"/>
      <c r="G964" s="156"/>
      <c r="H964" s="156"/>
      <c r="I964" s="156"/>
      <c r="J964" s="74"/>
      <c r="K964" s="21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0"/>
      <c r="AW964" s="20"/>
      <c r="AX964" s="20"/>
      <c r="AY964" s="20"/>
      <c r="AZ964" s="20"/>
      <c r="BA964" s="20"/>
      <c r="BB964" s="20"/>
      <c r="BC964" s="20"/>
      <c r="BD964" s="20"/>
      <c r="BE964" s="20"/>
      <c r="BF964" s="20"/>
      <c r="BG964" s="20"/>
      <c r="BH964" s="20"/>
      <c r="BI964" s="20"/>
      <c r="BJ964" s="20"/>
      <c r="BK964" s="20"/>
      <c r="BL964" s="20"/>
      <c r="BM964" s="20"/>
      <c r="BN964" s="20"/>
      <c r="BO964" s="20"/>
      <c r="BP964" s="20"/>
      <c r="BQ964" s="20"/>
      <c r="BR964" s="20"/>
      <c r="BS964" s="20"/>
      <c r="BT964" s="20"/>
      <c r="BU964" s="20"/>
      <c r="BV964" s="20"/>
      <c r="BW964" s="20"/>
      <c r="BX964" s="20"/>
      <c r="BY964" s="20"/>
      <c r="BZ964" s="20"/>
      <c r="CA964" s="20"/>
      <c r="CB964" s="20"/>
      <c r="CC964" s="20"/>
      <c r="CD964" s="20"/>
      <c r="CE964" s="20"/>
      <c r="CF964" s="20"/>
      <c r="CG964" s="20"/>
    </row>
    <row r="965" spans="1:85" ht="15" customHeight="1" x14ac:dyDescent="0.25">
      <c r="A965" s="53"/>
      <c r="B965" s="156"/>
      <c r="C965" s="156"/>
      <c r="D965" s="156"/>
      <c r="E965" s="156"/>
      <c r="F965" s="156"/>
      <c r="G965" s="156"/>
      <c r="H965" s="156"/>
      <c r="I965" s="156"/>
      <c r="J965" s="74"/>
      <c r="K965" s="21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  <c r="AI965" s="20"/>
      <c r="AJ965" s="20"/>
      <c r="AK965" s="20"/>
      <c r="AL965" s="20"/>
      <c r="AM965" s="20"/>
      <c r="AN965" s="20"/>
      <c r="AO965" s="20"/>
      <c r="AP965" s="20"/>
      <c r="AQ965" s="20"/>
      <c r="AR965" s="20"/>
      <c r="AS965" s="20"/>
      <c r="AT965" s="20"/>
      <c r="AU965" s="20"/>
      <c r="AV965" s="20"/>
      <c r="AW965" s="20"/>
      <c r="AX965" s="20"/>
      <c r="AY965" s="20"/>
      <c r="AZ965" s="20"/>
      <c r="BA965" s="20"/>
      <c r="BB965" s="20"/>
      <c r="BC965" s="20"/>
      <c r="BD965" s="20"/>
      <c r="BE965" s="20"/>
      <c r="BF965" s="20"/>
      <c r="BG965" s="20"/>
      <c r="BH965" s="20"/>
      <c r="BI965" s="20"/>
      <c r="BJ965" s="20"/>
      <c r="BK965" s="20"/>
      <c r="BL965" s="20"/>
      <c r="BM965" s="20"/>
      <c r="BN965" s="20"/>
      <c r="BO965" s="20"/>
      <c r="BP965" s="20"/>
      <c r="BQ965" s="20"/>
      <c r="BR965" s="20"/>
      <c r="BS965" s="20"/>
      <c r="BT965" s="20"/>
      <c r="BU965" s="20"/>
      <c r="BV965" s="20"/>
      <c r="BW965" s="20"/>
      <c r="BX965" s="20"/>
      <c r="BY965" s="20"/>
      <c r="BZ965" s="20"/>
      <c r="CA965" s="20"/>
      <c r="CB965" s="20"/>
      <c r="CC965" s="20"/>
      <c r="CD965" s="20"/>
      <c r="CE965" s="20"/>
      <c r="CF965" s="20"/>
      <c r="CG965" s="20"/>
    </row>
    <row r="966" spans="1:85" ht="15" customHeight="1" x14ac:dyDescent="0.25">
      <c r="A966" s="53"/>
      <c r="B966" s="156"/>
      <c r="C966" s="156"/>
      <c r="D966" s="156"/>
      <c r="E966" s="156"/>
      <c r="F966" s="156"/>
      <c r="G966" s="156"/>
      <c r="H966" s="156"/>
      <c r="I966" s="156"/>
      <c r="J966" s="74"/>
      <c r="K966" s="21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  <c r="AI966" s="20"/>
      <c r="AJ966" s="20"/>
      <c r="AK966" s="20"/>
      <c r="AL966" s="20"/>
      <c r="AM966" s="20"/>
      <c r="AN966" s="20"/>
      <c r="AO966" s="20"/>
      <c r="AP966" s="20"/>
      <c r="AQ966" s="20"/>
      <c r="AR966" s="20"/>
      <c r="AS966" s="20"/>
      <c r="AT966" s="20"/>
      <c r="AU966" s="20"/>
      <c r="AV966" s="20"/>
      <c r="AW966" s="20"/>
      <c r="AX966" s="20"/>
      <c r="AY966" s="20"/>
      <c r="AZ966" s="20"/>
      <c r="BA966" s="20"/>
      <c r="BB966" s="20"/>
      <c r="BC966" s="20"/>
      <c r="BD966" s="20"/>
      <c r="BE966" s="20"/>
      <c r="BF966" s="20"/>
      <c r="BG966" s="20"/>
      <c r="BH966" s="20"/>
      <c r="BI966" s="20"/>
      <c r="BJ966" s="20"/>
      <c r="BK966" s="20"/>
      <c r="BL966" s="20"/>
      <c r="BM966" s="20"/>
      <c r="BN966" s="20"/>
      <c r="BO966" s="20"/>
      <c r="BP966" s="20"/>
      <c r="BQ966" s="20"/>
      <c r="BR966" s="20"/>
      <c r="BS966" s="20"/>
      <c r="BT966" s="20"/>
      <c r="BU966" s="20"/>
      <c r="BV966" s="20"/>
      <c r="BW966" s="20"/>
      <c r="BX966" s="20"/>
      <c r="BY966" s="20"/>
      <c r="BZ966" s="20"/>
      <c r="CA966" s="20"/>
      <c r="CB966" s="20"/>
      <c r="CC966" s="20"/>
      <c r="CD966" s="20"/>
      <c r="CE966" s="20"/>
      <c r="CF966" s="20"/>
      <c r="CG966" s="20"/>
    </row>
    <row r="967" spans="1:85" ht="15" customHeight="1" x14ac:dyDescent="0.25">
      <c r="A967" s="53"/>
      <c r="B967" s="156"/>
      <c r="C967" s="156"/>
      <c r="D967" s="156"/>
      <c r="E967" s="156"/>
      <c r="F967" s="156"/>
      <c r="G967" s="156"/>
      <c r="H967" s="156"/>
      <c r="I967" s="156"/>
      <c r="J967" s="74"/>
      <c r="K967" s="21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  <c r="AI967" s="20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0"/>
      <c r="AW967" s="20"/>
      <c r="AX967" s="20"/>
      <c r="AY967" s="20"/>
      <c r="AZ967" s="20"/>
      <c r="BA967" s="20"/>
      <c r="BB967" s="20"/>
      <c r="BC967" s="20"/>
      <c r="BD967" s="20"/>
      <c r="BE967" s="20"/>
      <c r="BF967" s="20"/>
      <c r="BG967" s="20"/>
      <c r="BH967" s="20"/>
      <c r="BI967" s="20"/>
      <c r="BJ967" s="20"/>
      <c r="BK967" s="20"/>
      <c r="BL967" s="20"/>
      <c r="BM967" s="20"/>
      <c r="BN967" s="20"/>
      <c r="BO967" s="20"/>
      <c r="BP967" s="20"/>
      <c r="BQ967" s="20"/>
      <c r="BR967" s="20"/>
      <c r="BS967" s="20"/>
      <c r="BT967" s="20"/>
      <c r="BU967" s="20"/>
      <c r="BV967" s="20"/>
      <c r="BW967" s="20"/>
      <c r="BX967" s="20"/>
      <c r="BY967" s="20"/>
      <c r="BZ967" s="20"/>
      <c r="CA967" s="20"/>
      <c r="CB967" s="20"/>
      <c r="CC967" s="20"/>
      <c r="CD967" s="20"/>
      <c r="CE967" s="20"/>
      <c r="CF967" s="20"/>
      <c r="CG967" s="20"/>
    </row>
    <row r="968" spans="1:85" ht="15" customHeight="1" x14ac:dyDescent="0.25">
      <c r="A968" s="53"/>
      <c r="B968" s="156"/>
      <c r="C968" s="156"/>
      <c r="D968" s="156"/>
      <c r="E968" s="156"/>
      <c r="F968" s="156"/>
      <c r="G968" s="156"/>
      <c r="H968" s="156"/>
      <c r="I968" s="156"/>
      <c r="J968" s="74"/>
      <c r="K968" s="21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  <c r="AI968" s="20"/>
      <c r="AJ968" s="20"/>
      <c r="AK968" s="20"/>
      <c r="AL968" s="20"/>
      <c r="AM968" s="20"/>
      <c r="AN968" s="20"/>
      <c r="AO968" s="20"/>
      <c r="AP968" s="20"/>
      <c r="AQ968" s="20"/>
      <c r="AR968" s="20"/>
      <c r="AS968" s="20"/>
      <c r="AT968" s="20"/>
      <c r="AU968" s="20"/>
      <c r="AV968" s="20"/>
      <c r="AW968" s="20"/>
      <c r="AX968" s="20"/>
      <c r="AY968" s="20"/>
      <c r="AZ968" s="20"/>
      <c r="BA968" s="20"/>
      <c r="BB968" s="20"/>
      <c r="BC968" s="20"/>
      <c r="BD968" s="20"/>
      <c r="BE968" s="20"/>
      <c r="BF968" s="20"/>
      <c r="BG968" s="20"/>
      <c r="BH968" s="20"/>
      <c r="BI968" s="20"/>
      <c r="BJ968" s="20"/>
      <c r="BK968" s="20"/>
      <c r="BL968" s="20"/>
      <c r="BM968" s="20"/>
      <c r="BN968" s="20"/>
      <c r="BO968" s="20"/>
      <c r="BP968" s="20"/>
      <c r="BQ968" s="20"/>
      <c r="BR968" s="20"/>
      <c r="BS968" s="20"/>
      <c r="BT968" s="20"/>
      <c r="BU968" s="20"/>
      <c r="BV968" s="20"/>
      <c r="BW968" s="20"/>
      <c r="BX968" s="20"/>
      <c r="BY968" s="20"/>
      <c r="BZ968" s="20"/>
      <c r="CA968" s="20"/>
      <c r="CB968" s="20"/>
      <c r="CC968" s="20"/>
      <c r="CD968" s="20"/>
      <c r="CE968" s="20"/>
      <c r="CF968" s="20"/>
      <c r="CG968" s="20"/>
    </row>
    <row r="969" spans="1:85" ht="15" customHeight="1" x14ac:dyDescent="0.25">
      <c r="A969" s="53"/>
      <c r="B969" s="156"/>
      <c r="C969" s="156"/>
      <c r="D969" s="156"/>
      <c r="E969" s="156"/>
      <c r="F969" s="156"/>
      <c r="G969" s="156"/>
      <c r="H969" s="156"/>
      <c r="I969" s="156"/>
      <c r="J969" s="74"/>
      <c r="K969" s="21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  <c r="AI969" s="20"/>
      <c r="AJ969" s="20"/>
      <c r="AK969" s="20"/>
      <c r="AL969" s="20"/>
      <c r="AM969" s="20"/>
      <c r="AN969" s="20"/>
      <c r="AO969" s="20"/>
      <c r="AP969" s="20"/>
      <c r="AQ969" s="20"/>
      <c r="AR969" s="20"/>
      <c r="AS969" s="20"/>
      <c r="AT969" s="20"/>
      <c r="AU969" s="20"/>
      <c r="AV969" s="20"/>
      <c r="AW969" s="20"/>
      <c r="AX969" s="20"/>
      <c r="AY969" s="20"/>
      <c r="AZ969" s="20"/>
      <c r="BA969" s="20"/>
      <c r="BB969" s="20"/>
      <c r="BC969" s="20"/>
      <c r="BD969" s="20"/>
      <c r="BE969" s="20"/>
      <c r="BF969" s="20"/>
      <c r="BG969" s="20"/>
      <c r="BH969" s="20"/>
      <c r="BI969" s="20"/>
      <c r="BJ969" s="20"/>
      <c r="BK969" s="20"/>
      <c r="BL969" s="20"/>
      <c r="BM969" s="20"/>
      <c r="BN969" s="20"/>
      <c r="BO969" s="20"/>
      <c r="BP969" s="20"/>
      <c r="BQ969" s="20"/>
      <c r="BR969" s="20"/>
      <c r="BS969" s="20"/>
      <c r="BT969" s="20"/>
      <c r="BU969" s="20"/>
      <c r="BV969" s="20"/>
      <c r="BW969" s="20"/>
      <c r="BX969" s="20"/>
      <c r="BY969" s="20"/>
      <c r="BZ969" s="20"/>
      <c r="CA969" s="20"/>
      <c r="CB969" s="20"/>
      <c r="CC969" s="20"/>
      <c r="CD969" s="20"/>
      <c r="CE969" s="20"/>
      <c r="CF969" s="20"/>
      <c r="CG969" s="20"/>
    </row>
    <row r="970" spans="1:85" ht="15" customHeight="1" x14ac:dyDescent="0.25">
      <c r="A970" s="53"/>
      <c r="B970" s="156"/>
      <c r="C970" s="156"/>
      <c r="D970" s="156"/>
      <c r="E970" s="156"/>
      <c r="F970" s="156"/>
      <c r="G970" s="156"/>
      <c r="H970" s="156"/>
      <c r="I970" s="156"/>
      <c r="J970" s="74"/>
      <c r="K970" s="21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0"/>
      <c r="AW970" s="20"/>
      <c r="AX970" s="20"/>
      <c r="AY970" s="20"/>
      <c r="AZ970" s="20"/>
      <c r="BA970" s="20"/>
      <c r="BB970" s="20"/>
      <c r="BC970" s="20"/>
      <c r="BD970" s="20"/>
      <c r="BE970" s="20"/>
      <c r="BF970" s="20"/>
      <c r="BG970" s="20"/>
      <c r="BH970" s="20"/>
      <c r="BI970" s="20"/>
      <c r="BJ970" s="20"/>
      <c r="BK970" s="20"/>
      <c r="BL970" s="20"/>
      <c r="BM970" s="20"/>
      <c r="BN970" s="20"/>
      <c r="BO970" s="20"/>
      <c r="BP970" s="20"/>
      <c r="BQ970" s="20"/>
      <c r="BR970" s="20"/>
      <c r="BS970" s="20"/>
      <c r="BT970" s="20"/>
      <c r="BU970" s="20"/>
      <c r="BV970" s="20"/>
      <c r="BW970" s="20"/>
      <c r="BX970" s="20"/>
      <c r="BY970" s="20"/>
      <c r="BZ970" s="20"/>
      <c r="CA970" s="20"/>
      <c r="CB970" s="20"/>
      <c r="CC970" s="20"/>
      <c r="CD970" s="20"/>
      <c r="CE970" s="20"/>
      <c r="CF970" s="20"/>
      <c r="CG970" s="20"/>
    </row>
    <row r="971" spans="1:85" ht="15" customHeight="1" x14ac:dyDescent="0.25">
      <c r="A971" s="53"/>
      <c r="B971" s="156"/>
      <c r="C971" s="156"/>
      <c r="D971" s="156"/>
      <c r="E971" s="156"/>
      <c r="F971" s="156"/>
      <c r="G971" s="156"/>
      <c r="H971" s="156"/>
      <c r="I971" s="156"/>
      <c r="J971" s="74"/>
      <c r="K971" s="21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  <c r="AI971" s="20"/>
      <c r="AJ971" s="20"/>
      <c r="AK971" s="20"/>
      <c r="AL971" s="20"/>
      <c r="AM971" s="20"/>
      <c r="AN971" s="20"/>
      <c r="AO971" s="20"/>
      <c r="AP971" s="20"/>
      <c r="AQ971" s="20"/>
      <c r="AR971" s="20"/>
      <c r="AS971" s="20"/>
      <c r="AT971" s="20"/>
      <c r="AU971" s="20"/>
      <c r="AV971" s="20"/>
      <c r="AW971" s="20"/>
      <c r="AX971" s="20"/>
      <c r="AY971" s="20"/>
      <c r="AZ971" s="20"/>
      <c r="BA971" s="20"/>
      <c r="BB971" s="20"/>
      <c r="BC971" s="20"/>
      <c r="BD971" s="20"/>
      <c r="BE971" s="20"/>
      <c r="BF971" s="20"/>
      <c r="BG971" s="20"/>
      <c r="BH971" s="20"/>
      <c r="BI971" s="20"/>
      <c r="BJ971" s="20"/>
      <c r="BK971" s="20"/>
      <c r="BL971" s="20"/>
      <c r="BM971" s="20"/>
      <c r="BN971" s="20"/>
      <c r="BO971" s="20"/>
      <c r="BP971" s="20"/>
      <c r="BQ971" s="20"/>
      <c r="BR971" s="20"/>
      <c r="BS971" s="20"/>
      <c r="BT971" s="20"/>
      <c r="BU971" s="20"/>
      <c r="BV971" s="20"/>
      <c r="BW971" s="20"/>
      <c r="BX971" s="20"/>
      <c r="BY971" s="20"/>
      <c r="BZ971" s="20"/>
      <c r="CA971" s="20"/>
      <c r="CB971" s="20"/>
      <c r="CC971" s="20"/>
      <c r="CD971" s="20"/>
      <c r="CE971" s="20"/>
      <c r="CF971" s="20"/>
      <c r="CG971" s="20"/>
    </row>
    <row r="972" spans="1:85" ht="15" customHeight="1" x14ac:dyDescent="0.25">
      <c r="A972" s="53"/>
      <c r="B972" s="156"/>
      <c r="C972" s="156"/>
      <c r="D972" s="156"/>
      <c r="E972" s="156"/>
      <c r="F972" s="156"/>
      <c r="G972" s="156"/>
      <c r="H972" s="156"/>
      <c r="I972" s="156"/>
      <c r="J972" s="74"/>
      <c r="K972" s="21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  <c r="AI972" s="20"/>
      <c r="AJ972" s="20"/>
      <c r="AK972" s="20"/>
      <c r="AL972" s="20"/>
      <c r="AM972" s="20"/>
      <c r="AN972" s="20"/>
      <c r="AO972" s="20"/>
      <c r="AP972" s="20"/>
      <c r="AQ972" s="20"/>
      <c r="AR972" s="20"/>
      <c r="AS972" s="20"/>
      <c r="AT972" s="20"/>
      <c r="AU972" s="20"/>
      <c r="AV972" s="20"/>
      <c r="AW972" s="20"/>
      <c r="AX972" s="20"/>
      <c r="AY972" s="20"/>
      <c r="AZ972" s="20"/>
      <c r="BA972" s="20"/>
      <c r="BB972" s="20"/>
      <c r="BC972" s="20"/>
      <c r="BD972" s="20"/>
      <c r="BE972" s="20"/>
      <c r="BF972" s="20"/>
      <c r="BG972" s="20"/>
      <c r="BH972" s="20"/>
      <c r="BI972" s="20"/>
      <c r="BJ972" s="20"/>
      <c r="BK972" s="20"/>
      <c r="BL972" s="20"/>
      <c r="BM972" s="20"/>
      <c r="BN972" s="20"/>
      <c r="BO972" s="20"/>
      <c r="BP972" s="20"/>
      <c r="BQ972" s="20"/>
      <c r="BR972" s="20"/>
      <c r="BS972" s="20"/>
      <c r="BT972" s="20"/>
      <c r="BU972" s="20"/>
      <c r="BV972" s="20"/>
      <c r="BW972" s="20"/>
      <c r="BX972" s="20"/>
      <c r="BY972" s="20"/>
      <c r="BZ972" s="20"/>
      <c r="CA972" s="20"/>
      <c r="CB972" s="20"/>
      <c r="CC972" s="20"/>
      <c r="CD972" s="20"/>
      <c r="CE972" s="20"/>
      <c r="CF972" s="20"/>
      <c r="CG972" s="20"/>
    </row>
    <row r="973" spans="1:85" ht="15" customHeight="1" x14ac:dyDescent="0.25">
      <c r="A973" s="53"/>
      <c r="B973" s="156"/>
      <c r="C973" s="156"/>
      <c r="D973" s="156"/>
      <c r="E973" s="156"/>
      <c r="F973" s="156"/>
      <c r="G973" s="156"/>
      <c r="H973" s="156"/>
      <c r="I973" s="156"/>
      <c r="J973" s="74"/>
      <c r="K973" s="21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0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0"/>
      <c r="AW973" s="20"/>
      <c r="AX973" s="20"/>
      <c r="AY973" s="20"/>
      <c r="AZ973" s="20"/>
      <c r="BA973" s="20"/>
      <c r="BB973" s="20"/>
      <c r="BC973" s="20"/>
      <c r="BD973" s="20"/>
      <c r="BE973" s="20"/>
      <c r="BF973" s="20"/>
      <c r="BG973" s="20"/>
      <c r="BH973" s="20"/>
      <c r="BI973" s="20"/>
      <c r="BJ973" s="20"/>
      <c r="BK973" s="20"/>
      <c r="BL973" s="20"/>
      <c r="BM973" s="20"/>
      <c r="BN973" s="20"/>
      <c r="BO973" s="20"/>
      <c r="BP973" s="20"/>
      <c r="BQ973" s="20"/>
      <c r="BR973" s="20"/>
      <c r="BS973" s="20"/>
      <c r="BT973" s="20"/>
      <c r="BU973" s="20"/>
      <c r="BV973" s="20"/>
      <c r="BW973" s="20"/>
      <c r="BX973" s="20"/>
      <c r="BY973" s="20"/>
      <c r="BZ973" s="20"/>
      <c r="CA973" s="20"/>
      <c r="CB973" s="20"/>
      <c r="CC973" s="20"/>
      <c r="CD973" s="20"/>
      <c r="CE973" s="20"/>
      <c r="CF973" s="20"/>
      <c r="CG973" s="20"/>
    </row>
    <row r="974" spans="1:85" ht="15" customHeight="1" x14ac:dyDescent="0.25">
      <c r="A974" s="53"/>
      <c r="B974" s="156"/>
      <c r="C974" s="156"/>
      <c r="D974" s="156"/>
      <c r="E974" s="156"/>
      <c r="F974" s="156"/>
      <c r="G974" s="156"/>
      <c r="H974" s="156"/>
      <c r="I974" s="156"/>
      <c r="J974" s="74"/>
      <c r="K974" s="21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  <c r="AI974" s="20"/>
      <c r="AJ974" s="20"/>
      <c r="AK974" s="20"/>
      <c r="AL974" s="20"/>
      <c r="AM974" s="20"/>
      <c r="AN974" s="20"/>
      <c r="AO974" s="20"/>
      <c r="AP974" s="20"/>
      <c r="AQ974" s="20"/>
      <c r="AR974" s="20"/>
      <c r="AS974" s="20"/>
      <c r="AT974" s="20"/>
      <c r="AU974" s="20"/>
      <c r="AV974" s="20"/>
      <c r="AW974" s="20"/>
      <c r="AX974" s="20"/>
      <c r="AY974" s="20"/>
      <c r="AZ974" s="20"/>
      <c r="BA974" s="20"/>
      <c r="BB974" s="20"/>
      <c r="BC974" s="20"/>
      <c r="BD974" s="20"/>
      <c r="BE974" s="20"/>
      <c r="BF974" s="20"/>
      <c r="BG974" s="20"/>
      <c r="BH974" s="20"/>
      <c r="BI974" s="20"/>
      <c r="BJ974" s="20"/>
      <c r="BK974" s="20"/>
      <c r="BL974" s="20"/>
      <c r="BM974" s="20"/>
      <c r="BN974" s="20"/>
      <c r="BO974" s="20"/>
      <c r="BP974" s="20"/>
      <c r="BQ974" s="20"/>
      <c r="BR974" s="20"/>
      <c r="BS974" s="20"/>
      <c r="BT974" s="20"/>
      <c r="BU974" s="20"/>
      <c r="BV974" s="20"/>
      <c r="BW974" s="20"/>
      <c r="BX974" s="20"/>
      <c r="BY974" s="20"/>
      <c r="BZ974" s="20"/>
      <c r="CA974" s="20"/>
      <c r="CB974" s="20"/>
      <c r="CC974" s="20"/>
      <c r="CD974" s="20"/>
      <c r="CE974" s="20"/>
      <c r="CF974" s="20"/>
      <c r="CG974" s="20"/>
    </row>
    <row r="975" spans="1:85" ht="15" customHeight="1" x14ac:dyDescent="0.25">
      <c r="A975" s="53"/>
      <c r="B975" s="156"/>
      <c r="C975" s="156"/>
      <c r="D975" s="156"/>
      <c r="E975" s="156"/>
      <c r="F975" s="156"/>
      <c r="G975" s="156"/>
      <c r="H975" s="156"/>
      <c r="I975" s="156"/>
      <c r="J975" s="74"/>
      <c r="K975" s="21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  <c r="AI975" s="20"/>
      <c r="AJ975" s="20"/>
      <c r="AK975" s="20"/>
      <c r="AL975" s="20"/>
      <c r="AM975" s="20"/>
      <c r="AN975" s="20"/>
      <c r="AO975" s="20"/>
      <c r="AP975" s="20"/>
      <c r="AQ975" s="20"/>
      <c r="AR975" s="20"/>
      <c r="AS975" s="20"/>
      <c r="AT975" s="20"/>
      <c r="AU975" s="20"/>
      <c r="AV975" s="20"/>
      <c r="AW975" s="20"/>
      <c r="AX975" s="20"/>
      <c r="AY975" s="20"/>
      <c r="AZ975" s="20"/>
      <c r="BA975" s="20"/>
      <c r="BB975" s="20"/>
      <c r="BC975" s="20"/>
      <c r="BD975" s="20"/>
      <c r="BE975" s="20"/>
      <c r="BF975" s="20"/>
      <c r="BG975" s="20"/>
      <c r="BH975" s="20"/>
      <c r="BI975" s="20"/>
      <c r="BJ975" s="20"/>
      <c r="BK975" s="20"/>
      <c r="BL975" s="20"/>
      <c r="BM975" s="20"/>
      <c r="BN975" s="20"/>
      <c r="BO975" s="20"/>
      <c r="BP975" s="20"/>
      <c r="BQ975" s="20"/>
      <c r="BR975" s="20"/>
      <c r="BS975" s="20"/>
      <c r="BT975" s="20"/>
      <c r="BU975" s="20"/>
      <c r="BV975" s="20"/>
      <c r="BW975" s="20"/>
      <c r="BX975" s="20"/>
      <c r="BY975" s="20"/>
      <c r="BZ975" s="20"/>
      <c r="CA975" s="20"/>
      <c r="CB975" s="20"/>
      <c r="CC975" s="20"/>
      <c r="CD975" s="20"/>
      <c r="CE975" s="20"/>
      <c r="CF975" s="20"/>
      <c r="CG975" s="20"/>
    </row>
    <row r="976" spans="1:85" ht="15" customHeight="1" x14ac:dyDescent="0.25">
      <c r="A976" s="53"/>
      <c r="B976" s="156"/>
      <c r="C976" s="156"/>
      <c r="D976" s="156"/>
      <c r="E976" s="156"/>
      <c r="F976" s="156"/>
      <c r="G976" s="156"/>
      <c r="H976" s="156"/>
      <c r="I976" s="156"/>
      <c r="J976" s="74"/>
      <c r="K976" s="21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0"/>
      <c r="AW976" s="20"/>
      <c r="AX976" s="20"/>
      <c r="AY976" s="20"/>
      <c r="AZ976" s="20"/>
      <c r="BA976" s="20"/>
      <c r="BB976" s="20"/>
      <c r="BC976" s="20"/>
      <c r="BD976" s="20"/>
      <c r="BE976" s="20"/>
      <c r="BF976" s="20"/>
      <c r="BG976" s="20"/>
      <c r="BH976" s="20"/>
      <c r="BI976" s="20"/>
      <c r="BJ976" s="20"/>
      <c r="BK976" s="20"/>
      <c r="BL976" s="20"/>
      <c r="BM976" s="20"/>
      <c r="BN976" s="20"/>
      <c r="BO976" s="20"/>
      <c r="BP976" s="20"/>
      <c r="BQ976" s="20"/>
      <c r="BR976" s="20"/>
      <c r="BS976" s="20"/>
      <c r="BT976" s="20"/>
      <c r="BU976" s="20"/>
      <c r="BV976" s="20"/>
      <c r="BW976" s="20"/>
      <c r="BX976" s="20"/>
      <c r="BY976" s="20"/>
      <c r="BZ976" s="20"/>
      <c r="CA976" s="20"/>
      <c r="CB976" s="20"/>
      <c r="CC976" s="20"/>
      <c r="CD976" s="20"/>
      <c r="CE976" s="20"/>
      <c r="CF976" s="20"/>
      <c r="CG976" s="20"/>
    </row>
    <row r="977" spans="1:85" ht="15" customHeight="1" x14ac:dyDescent="0.25">
      <c r="A977" s="53"/>
      <c r="B977" s="156"/>
      <c r="C977" s="156"/>
      <c r="D977" s="156"/>
      <c r="E977" s="156"/>
      <c r="F977" s="156"/>
      <c r="G977" s="156"/>
      <c r="H977" s="156"/>
      <c r="I977" s="156"/>
      <c r="J977" s="74"/>
      <c r="K977" s="21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  <c r="AI977" s="20"/>
      <c r="AJ977" s="20"/>
      <c r="AK977" s="20"/>
      <c r="AL977" s="20"/>
      <c r="AM977" s="20"/>
      <c r="AN977" s="20"/>
      <c r="AO977" s="20"/>
      <c r="AP977" s="20"/>
      <c r="AQ977" s="20"/>
      <c r="AR977" s="20"/>
      <c r="AS977" s="20"/>
      <c r="AT977" s="20"/>
      <c r="AU977" s="20"/>
      <c r="AV977" s="20"/>
      <c r="AW977" s="20"/>
      <c r="AX977" s="20"/>
      <c r="AY977" s="20"/>
      <c r="AZ977" s="20"/>
      <c r="BA977" s="20"/>
      <c r="BB977" s="20"/>
      <c r="BC977" s="20"/>
      <c r="BD977" s="20"/>
      <c r="BE977" s="20"/>
      <c r="BF977" s="20"/>
      <c r="BG977" s="20"/>
      <c r="BH977" s="20"/>
      <c r="BI977" s="20"/>
      <c r="BJ977" s="20"/>
      <c r="BK977" s="20"/>
      <c r="BL977" s="20"/>
      <c r="BM977" s="20"/>
      <c r="BN977" s="20"/>
      <c r="BO977" s="20"/>
      <c r="BP977" s="20"/>
      <c r="BQ977" s="20"/>
      <c r="BR977" s="20"/>
      <c r="BS977" s="20"/>
      <c r="BT977" s="20"/>
      <c r="BU977" s="20"/>
      <c r="BV977" s="20"/>
      <c r="BW977" s="20"/>
      <c r="BX977" s="20"/>
      <c r="BY977" s="20"/>
      <c r="BZ977" s="20"/>
      <c r="CA977" s="20"/>
      <c r="CB977" s="20"/>
      <c r="CC977" s="20"/>
      <c r="CD977" s="20"/>
      <c r="CE977" s="20"/>
      <c r="CF977" s="20"/>
      <c r="CG977" s="20"/>
    </row>
    <row r="978" spans="1:85" ht="15" customHeight="1" x14ac:dyDescent="0.25">
      <c r="A978" s="53"/>
      <c r="B978" s="156"/>
      <c r="C978" s="156"/>
      <c r="D978" s="156"/>
      <c r="E978" s="156"/>
      <c r="F978" s="156"/>
      <c r="G978" s="156"/>
      <c r="H978" s="156"/>
      <c r="I978" s="156"/>
      <c r="J978" s="74"/>
      <c r="K978" s="21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  <c r="AI978" s="20"/>
      <c r="AJ978" s="20"/>
      <c r="AK978" s="20"/>
      <c r="AL978" s="20"/>
      <c r="AM978" s="20"/>
      <c r="AN978" s="20"/>
      <c r="AO978" s="20"/>
      <c r="AP978" s="20"/>
      <c r="AQ978" s="20"/>
      <c r="AR978" s="20"/>
      <c r="AS978" s="20"/>
      <c r="AT978" s="20"/>
      <c r="AU978" s="20"/>
      <c r="AV978" s="20"/>
      <c r="AW978" s="20"/>
      <c r="AX978" s="20"/>
      <c r="AY978" s="20"/>
      <c r="AZ978" s="20"/>
      <c r="BA978" s="20"/>
      <c r="BB978" s="20"/>
      <c r="BC978" s="20"/>
      <c r="BD978" s="20"/>
      <c r="BE978" s="20"/>
      <c r="BF978" s="20"/>
      <c r="BG978" s="20"/>
      <c r="BH978" s="20"/>
      <c r="BI978" s="20"/>
      <c r="BJ978" s="20"/>
      <c r="BK978" s="20"/>
      <c r="BL978" s="20"/>
      <c r="BM978" s="20"/>
      <c r="BN978" s="20"/>
      <c r="BO978" s="20"/>
      <c r="BP978" s="20"/>
      <c r="BQ978" s="20"/>
      <c r="BR978" s="20"/>
      <c r="BS978" s="20"/>
      <c r="BT978" s="20"/>
      <c r="BU978" s="20"/>
      <c r="BV978" s="20"/>
      <c r="BW978" s="20"/>
      <c r="BX978" s="20"/>
      <c r="BY978" s="20"/>
      <c r="BZ978" s="20"/>
      <c r="CA978" s="20"/>
      <c r="CB978" s="20"/>
      <c r="CC978" s="20"/>
      <c r="CD978" s="20"/>
      <c r="CE978" s="20"/>
      <c r="CF978" s="20"/>
      <c r="CG978" s="20"/>
    </row>
    <row r="979" spans="1:85" ht="15" customHeight="1" x14ac:dyDescent="0.25">
      <c r="A979" s="53"/>
      <c r="B979" s="156"/>
      <c r="C979" s="156"/>
      <c r="D979" s="156"/>
      <c r="E979" s="156"/>
      <c r="F979" s="156"/>
      <c r="G979" s="156"/>
      <c r="H979" s="156"/>
      <c r="I979" s="156"/>
      <c r="J979" s="74"/>
      <c r="K979" s="21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  <c r="AI979" s="20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0"/>
      <c r="AW979" s="20"/>
      <c r="AX979" s="20"/>
      <c r="AY979" s="20"/>
      <c r="AZ979" s="20"/>
      <c r="BA979" s="20"/>
      <c r="BB979" s="20"/>
      <c r="BC979" s="20"/>
      <c r="BD979" s="20"/>
      <c r="BE979" s="20"/>
      <c r="BF979" s="20"/>
      <c r="BG979" s="20"/>
      <c r="BH979" s="20"/>
      <c r="BI979" s="20"/>
      <c r="BJ979" s="20"/>
      <c r="BK979" s="20"/>
      <c r="BL979" s="20"/>
      <c r="BM979" s="20"/>
      <c r="BN979" s="20"/>
      <c r="BO979" s="20"/>
      <c r="BP979" s="20"/>
      <c r="BQ979" s="20"/>
      <c r="BR979" s="20"/>
      <c r="BS979" s="20"/>
      <c r="BT979" s="20"/>
      <c r="BU979" s="20"/>
      <c r="BV979" s="20"/>
      <c r="BW979" s="20"/>
      <c r="BX979" s="20"/>
      <c r="BY979" s="20"/>
      <c r="BZ979" s="20"/>
      <c r="CA979" s="20"/>
      <c r="CB979" s="20"/>
      <c r="CC979" s="20"/>
      <c r="CD979" s="20"/>
      <c r="CE979" s="20"/>
      <c r="CF979" s="20"/>
      <c r="CG979" s="20"/>
    </row>
    <row r="980" spans="1:85" ht="15" customHeight="1" x14ac:dyDescent="0.25">
      <c r="A980" s="53"/>
      <c r="B980" s="156"/>
      <c r="C980" s="156"/>
      <c r="D980" s="156"/>
      <c r="E980" s="156"/>
      <c r="F980" s="156"/>
      <c r="G980" s="156"/>
      <c r="H980" s="156"/>
      <c r="I980" s="156"/>
      <c r="J980" s="74"/>
      <c r="K980" s="21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  <c r="AI980" s="20"/>
      <c r="AJ980" s="20"/>
      <c r="AK980" s="20"/>
      <c r="AL980" s="20"/>
      <c r="AM980" s="20"/>
      <c r="AN980" s="20"/>
      <c r="AO980" s="20"/>
      <c r="AP980" s="20"/>
      <c r="AQ980" s="20"/>
      <c r="AR980" s="20"/>
      <c r="AS980" s="20"/>
      <c r="AT980" s="20"/>
      <c r="AU980" s="20"/>
      <c r="AV980" s="20"/>
      <c r="AW980" s="20"/>
      <c r="AX980" s="20"/>
      <c r="AY980" s="20"/>
      <c r="AZ980" s="20"/>
      <c r="BA980" s="20"/>
      <c r="BB980" s="20"/>
      <c r="BC980" s="20"/>
      <c r="BD980" s="20"/>
      <c r="BE980" s="20"/>
      <c r="BF980" s="20"/>
      <c r="BG980" s="20"/>
      <c r="BH980" s="20"/>
      <c r="BI980" s="20"/>
      <c r="BJ980" s="20"/>
      <c r="BK980" s="20"/>
      <c r="BL980" s="20"/>
      <c r="BM980" s="20"/>
      <c r="BN980" s="20"/>
      <c r="BO980" s="20"/>
      <c r="BP980" s="20"/>
      <c r="BQ980" s="20"/>
      <c r="BR980" s="20"/>
      <c r="BS980" s="20"/>
      <c r="BT980" s="20"/>
      <c r="BU980" s="20"/>
      <c r="BV980" s="20"/>
      <c r="BW980" s="20"/>
      <c r="BX980" s="20"/>
      <c r="BY980" s="20"/>
      <c r="BZ980" s="20"/>
      <c r="CA980" s="20"/>
      <c r="CB980" s="20"/>
      <c r="CC980" s="20"/>
      <c r="CD980" s="20"/>
      <c r="CE980" s="20"/>
      <c r="CF980" s="20"/>
      <c r="CG980" s="20"/>
    </row>
    <row r="981" spans="1:85" ht="15" customHeight="1" x14ac:dyDescent="0.25">
      <c r="A981" s="53"/>
      <c r="B981" s="156"/>
      <c r="C981" s="156"/>
      <c r="D981" s="156"/>
      <c r="E981" s="156"/>
      <c r="F981" s="156"/>
      <c r="G981" s="156"/>
      <c r="H981" s="156"/>
      <c r="I981" s="156"/>
      <c r="J981" s="74"/>
      <c r="K981" s="21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  <c r="AI981" s="20"/>
      <c r="AJ981" s="20"/>
      <c r="AK981" s="20"/>
      <c r="AL981" s="20"/>
      <c r="AM981" s="20"/>
      <c r="AN981" s="20"/>
      <c r="AO981" s="20"/>
      <c r="AP981" s="20"/>
      <c r="AQ981" s="20"/>
      <c r="AR981" s="20"/>
      <c r="AS981" s="20"/>
      <c r="AT981" s="20"/>
      <c r="AU981" s="20"/>
      <c r="AV981" s="20"/>
      <c r="AW981" s="20"/>
      <c r="AX981" s="20"/>
      <c r="AY981" s="20"/>
      <c r="AZ981" s="20"/>
      <c r="BA981" s="20"/>
      <c r="BB981" s="20"/>
      <c r="BC981" s="20"/>
      <c r="BD981" s="20"/>
      <c r="BE981" s="20"/>
      <c r="BF981" s="20"/>
      <c r="BG981" s="20"/>
      <c r="BH981" s="20"/>
      <c r="BI981" s="20"/>
      <c r="BJ981" s="20"/>
      <c r="BK981" s="20"/>
      <c r="BL981" s="20"/>
      <c r="BM981" s="20"/>
      <c r="BN981" s="20"/>
      <c r="BO981" s="20"/>
      <c r="BP981" s="20"/>
      <c r="BQ981" s="20"/>
      <c r="BR981" s="20"/>
      <c r="BS981" s="20"/>
      <c r="BT981" s="20"/>
      <c r="BU981" s="20"/>
      <c r="BV981" s="20"/>
      <c r="BW981" s="20"/>
      <c r="BX981" s="20"/>
      <c r="BY981" s="20"/>
      <c r="BZ981" s="20"/>
      <c r="CA981" s="20"/>
      <c r="CB981" s="20"/>
      <c r="CC981" s="20"/>
      <c r="CD981" s="20"/>
      <c r="CE981" s="20"/>
      <c r="CF981" s="20"/>
      <c r="CG981" s="20"/>
    </row>
    <row r="982" spans="1:85" ht="15" customHeight="1" x14ac:dyDescent="0.25">
      <c r="A982" s="53"/>
      <c r="B982" s="156"/>
      <c r="C982" s="156"/>
      <c r="D982" s="156"/>
      <c r="E982" s="156"/>
      <c r="F982" s="156"/>
      <c r="G982" s="156"/>
      <c r="H982" s="156"/>
      <c r="I982" s="156"/>
      <c r="J982" s="74"/>
      <c r="K982" s="21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0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0"/>
      <c r="AW982" s="20"/>
      <c r="AX982" s="20"/>
      <c r="AY982" s="20"/>
      <c r="AZ982" s="20"/>
      <c r="BA982" s="20"/>
      <c r="BB982" s="20"/>
      <c r="BC982" s="20"/>
      <c r="BD982" s="20"/>
      <c r="BE982" s="20"/>
      <c r="BF982" s="20"/>
      <c r="BG982" s="20"/>
      <c r="BH982" s="20"/>
      <c r="BI982" s="20"/>
      <c r="BJ982" s="20"/>
      <c r="BK982" s="20"/>
      <c r="BL982" s="20"/>
      <c r="BM982" s="20"/>
      <c r="BN982" s="20"/>
      <c r="BO982" s="20"/>
      <c r="BP982" s="20"/>
      <c r="BQ982" s="20"/>
      <c r="BR982" s="20"/>
      <c r="BS982" s="20"/>
      <c r="BT982" s="20"/>
      <c r="BU982" s="20"/>
      <c r="BV982" s="20"/>
      <c r="BW982" s="20"/>
      <c r="BX982" s="20"/>
      <c r="BY982" s="20"/>
      <c r="BZ982" s="20"/>
      <c r="CA982" s="20"/>
      <c r="CB982" s="20"/>
      <c r="CC982" s="20"/>
      <c r="CD982" s="20"/>
      <c r="CE982" s="20"/>
      <c r="CF982" s="20"/>
      <c r="CG982" s="20"/>
    </row>
    <row r="983" spans="1:85" ht="15" customHeight="1" x14ac:dyDescent="0.25">
      <c r="A983" s="53"/>
      <c r="B983" s="156"/>
      <c r="C983" s="156"/>
      <c r="D983" s="156"/>
      <c r="E983" s="156"/>
      <c r="F983" s="156"/>
      <c r="G983" s="156"/>
      <c r="H983" s="156"/>
      <c r="I983" s="156"/>
      <c r="J983" s="74"/>
      <c r="K983" s="21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  <c r="AI983" s="20"/>
      <c r="AJ983" s="20"/>
      <c r="AK983" s="20"/>
      <c r="AL983" s="20"/>
      <c r="AM983" s="20"/>
      <c r="AN983" s="20"/>
      <c r="AO983" s="20"/>
      <c r="AP983" s="20"/>
      <c r="AQ983" s="20"/>
      <c r="AR983" s="20"/>
      <c r="AS983" s="20"/>
      <c r="AT983" s="20"/>
      <c r="AU983" s="20"/>
      <c r="AV983" s="20"/>
      <c r="AW983" s="20"/>
      <c r="AX983" s="20"/>
      <c r="AY983" s="20"/>
      <c r="AZ983" s="20"/>
      <c r="BA983" s="20"/>
      <c r="BB983" s="20"/>
      <c r="BC983" s="20"/>
      <c r="BD983" s="20"/>
      <c r="BE983" s="20"/>
      <c r="BF983" s="20"/>
      <c r="BG983" s="20"/>
      <c r="BH983" s="20"/>
      <c r="BI983" s="20"/>
      <c r="BJ983" s="20"/>
      <c r="BK983" s="20"/>
      <c r="BL983" s="20"/>
      <c r="BM983" s="20"/>
      <c r="BN983" s="20"/>
      <c r="BO983" s="20"/>
      <c r="BP983" s="20"/>
      <c r="BQ983" s="20"/>
      <c r="BR983" s="20"/>
      <c r="BS983" s="20"/>
      <c r="BT983" s="20"/>
      <c r="BU983" s="20"/>
      <c r="BV983" s="20"/>
      <c r="BW983" s="20"/>
      <c r="BX983" s="20"/>
      <c r="BY983" s="20"/>
      <c r="BZ983" s="20"/>
      <c r="CA983" s="20"/>
      <c r="CB983" s="20"/>
      <c r="CC983" s="20"/>
      <c r="CD983" s="20"/>
      <c r="CE983" s="20"/>
      <c r="CF983" s="20"/>
      <c r="CG983" s="20"/>
    </row>
    <row r="984" spans="1:85" ht="15" customHeight="1" x14ac:dyDescent="0.25">
      <c r="A984" s="53"/>
      <c r="B984" s="156"/>
      <c r="C984" s="156"/>
      <c r="D984" s="156"/>
      <c r="E984" s="156"/>
      <c r="F984" s="156"/>
      <c r="G984" s="156"/>
      <c r="H984" s="156"/>
      <c r="I984" s="156"/>
      <c r="J984" s="74"/>
      <c r="K984" s="21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  <c r="AI984" s="20"/>
      <c r="AJ984" s="20"/>
      <c r="AK984" s="20"/>
      <c r="AL984" s="20"/>
      <c r="AM984" s="20"/>
      <c r="AN984" s="20"/>
      <c r="AO984" s="20"/>
      <c r="AP984" s="20"/>
      <c r="AQ984" s="20"/>
      <c r="AR984" s="20"/>
      <c r="AS984" s="20"/>
      <c r="AT984" s="20"/>
      <c r="AU984" s="20"/>
      <c r="AV984" s="20"/>
      <c r="AW984" s="20"/>
      <c r="AX984" s="20"/>
      <c r="AY984" s="20"/>
      <c r="AZ984" s="20"/>
      <c r="BA984" s="20"/>
      <c r="BB984" s="20"/>
      <c r="BC984" s="20"/>
      <c r="BD984" s="20"/>
      <c r="BE984" s="20"/>
      <c r="BF984" s="20"/>
      <c r="BG984" s="20"/>
      <c r="BH984" s="20"/>
      <c r="BI984" s="20"/>
      <c r="BJ984" s="20"/>
      <c r="BK984" s="20"/>
      <c r="BL984" s="20"/>
      <c r="BM984" s="20"/>
      <c r="BN984" s="20"/>
      <c r="BO984" s="20"/>
      <c r="BP984" s="20"/>
      <c r="BQ984" s="20"/>
      <c r="BR984" s="20"/>
      <c r="BS984" s="20"/>
      <c r="BT984" s="20"/>
      <c r="BU984" s="20"/>
      <c r="BV984" s="20"/>
      <c r="BW984" s="20"/>
      <c r="BX984" s="20"/>
      <c r="BY984" s="20"/>
      <c r="BZ984" s="20"/>
      <c r="CA984" s="20"/>
      <c r="CB984" s="20"/>
      <c r="CC984" s="20"/>
      <c r="CD984" s="20"/>
      <c r="CE984" s="20"/>
      <c r="CF984" s="20"/>
      <c r="CG984" s="20"/>
    </row>
    <row r="985" spans="1:85" ht="15" customHeight="1" x14ac:dyDescent="0.25">
      <c r="A985" s="53"/>
      <c r="B985" s="156"/>
      <c r="C985" s="156"/>
      <c r="D985" s="156"/>
      <c r="E985" s="156"/>
      <c r="F985" s="156"/>
      <c r="G985" s="156"/>
      <c r="H985" s="156"/>
      <c r="I985" s="156"/>
      <c r="J985" s="74"/>
      <c r="K985" s="21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  <c r="AI985" s="20"/>
      <c r="AJ985" s="20"/>
      <c r="AK985" s="20"/>
      <c r="AL985" s="20"/>
      <c r="AM985" s="20"/>
      <c r="AN985" s="20"/>
      <c r="AO985" s="20"/>
      <c r="AP985" s="20"/>
      <c r="AQ985" s="20"/>
      <c r="AR985" s="20"/>
      <c r="AS985" s="20"/>
      <c r="AT985" s="20"/>
      <c r="AU985" s="20"/>
      <c r="AV985" s="20"/>
      <c r="AW985" s="20"/>
      <c r="AX985" s="20"/>
      <c r="AY985" s="20"/>
      <c r="AZ985" s="20"/>
      <c r="BA985" s="20"/>
      <c r="BB985" s="20"/>
      <c r="BC985" s="20"/>
      <c r="BD985" s="20"/>
      <c r="BE985" s="20"/>
      <c r="BF985" s="20"/>
      <c r="BG985" s="20"/>
      <c r="BH985" s="20"/>
      <c r="BI985" s="20"/>
      <c r="BJ985" s="20"/>
      <c r="BK985" s="20"/>
      <c r="BL985" s="20"/>
      <c r="BM985" s="20"/>
      <c r="BN985" s="20"/>
      <c r="BO985" s="20"/>
      <c r="BP985" s="20"/>
      <c r="BQ985" s="20"/>
      <c r="BR985" s="20"/>
      <c r="BS985" s="20"/>
      <c r="BT985" s="20"/>
      <c r="BU985" s="20"/>
      <c r="BV985" s="20"/>
      <c r="BW985" s="20"/>
      <c r="BX985" s="20"/>
      <c r="BY985" s="20"/>
      <c r="BZ985" s="20"/>
      <c r="CA985" s="20"/>
      <c r="CB985" s="20"/>
      <c r="CC985" s="20"/>
      <c r="CD985" s="20"/>
      <c r="CE985" s="20"/>
      <c r="CF985" s="20"/>
      <c r="CG985" s="20"/>
    </row>
    <row r="986" spans="1:85" ht="15" customHeight="1" x14ac:dyDescent="0.25">
      <c r="A986" s="53"/>
      <c r="B986" s="156"/>
      <c r="C986" s="156"/>
      <c r="D986" s="156"/>
      <c r="E986" s="156"/>
      <c r="F986" s="156"/>
      <c r="G986" s="156"/>
      <c r="H986" s="156"/>
      <c r="I986" s="156"/>
      <c r="J986" s="74"/>
      <c r="K986" s="21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  <c r="AI986" s="20"/>
      <c r="AJ986" s="20"/>
      <c r="AK986" s="20"/>
      <c r="AL986" s="20"/>
      <c r="AM986" s="20"/>
      <c r="AN986" s="20"/>
      <c r="AO986" s="20"/>
      <c r="AP986" s="20"/>
      <c r="AQ986" s="20"/>
      <c r="AR986" s="20"/>
      <c r="AS986" s="20"/>
      <c r="AT986" s="20"/>
      <c r="AU986" s="20"/>
      <c r="AV986" s="20"/>
      <c r="AW986" s="20"/>
      <c r="AX986" s="20"/>
      <c r="AY986" s="20"/>
      <c r="AZ986" s="20"/>
      <c r="BA986" s="20"/>
      <c r="BB986" s="20"/>
      <c r="BC986" s="20"/>
      <c r="BD986" s="20"/>
      <c r="BE986" s="20"/>
      <c r="BF986" s="20"/>
      <c r="BG986" s="20"/>
      <c r="BH986" s="20"/>
      <c r="BI986" s="20"/>
      <c r="BJ986" s="20"/>
      <c r="BK986" s="20"/>
      <c r="BL986" s="20"/>
      <c r="BM986" s="20"/>
      <c r="BN986" s="20"/>
      <c r="BO986" s="20"/>
      <c r="BP986" s="20"/>
      <c r="BQ986" s="20"/>
      <c r="BR986" s="20"/>
      <c r="BS986" s="20"/>
      <c r="BT986" s="20"/>
      <c r="BU986" s="20"/>
      <c r="BV986" s="20"/>
      <c r="BW986" s="20"/>
      <c r="BX986" s="20"/>
      <c r="BY986" s="20"/>
      <c r="BZ986" s="20"/>
      <c r="CA986" s="20"/>
      <c r="CB986" s="20"/>
      <c r="CC986" s="20"/>
      <c r="CD986" s="20"/>
      <c r="CE986" s="20"/>
      <c r="CF986" s="20"/>
      <c r="CG986" s="20"/>
    </row>
    <row r="987" spans="1:85" ht="15" customHeight="1" x14ac:dyDescent="0.25">
      <c r="A987" s="53"/>
      <c r="B987" s="156"/>
      <c r="C987" s="156"/>
      <c r="D987" s="156"/>
      <c r="E987" s="156"/>
      <c r="F987" s="156"/>
      <c r="G987" s="156"/>
      <c r="H987" s="156"/>
      <c r="I987" s="156"/>
      <c r="J987" s="74"/>
      <c r="K987" s="21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  <c r="AI987" s="20"/>
      <c r="AJ987" s="20"/>
      <c r="AK987" s="20"/>
      <c r="AL987" s="20"/>
      <c r="AM987" s="20"/>
      <c r="AN987" s="20"/>
      <c r="AO987" s="20"/>
      <c r="AP987" s="20"/>
      <c r="AQ987" s="20"/>
      <c r="AR987" s="20"/>
      <c r="AS987" s="20"/>
      <c r="AT987" s="20"/>
      <c r="AU987" s="20"/>
      <c r="AV987" s="20"/>
      <c r="AW987" s="20"/>
      <c r="AX987" s="20"/>
      <c r="AY987" s="20"/>
      <c r="AZ987" s="20"/>
      <c r="BA987" s="20"/>
      <c r="BB987" s="20"/>
      <c r="BC987" s="20"/>
      <c r="BD987" s="20"/>
      <c r="BE987" s="20"/>
      <c r="BF987" s="20"/>
      <c r="BG987" s="20"/>
      <c r="BH987" s="20"/>
      <c r="BI987" s="20"/>
      <c r="BJ987" s="20"/>
      <c r="BK987" s="20"/>
      <c r="BL987" s="20"/>
      <c r="BM987" s="20"/>
      <c r="BN987" s="20"/>
      <c r="BO987" s="20"/>
      <c r="BP987" s="20"/>
      <c r="BQ987" s="20"/>
      <c r="BR987" s="20"/>
      <c r="BS987" s="20"/>
      <c r="BT987" s="20"/>
      <c r="BU987" s="20"/>
      <c r="BV987" s="20"/>
      <c r="BW987" s="20"/>
      <c r="BX987" s="20"/>
      <c r="BY987" s="20"/>
      <c r="BZ987" s="20"/>
      <c r="CA987" s="20"/>
      <c r="CB987" s="20"/>
      <c r="CC987" s="20"/>
      <c r="CD987" s="20"/>
      <c r="CE987" s="20"/>
      <c r="CF987" s="20"/>
      <c r="CG987" s="20"/>
    </row>
    <row r="988" spans="1:85" ht="15" customHeight="1" x14ac:dyDescent="0.25">
      <c r="A988" s="53"/>
      <c r="B988" s="156"/>
      <c r="C988" s="156"/>
      <c r="D988" s="156"/>
      <c r="E988" s="156"/>
      <c r="F988" s="156"/>
      <c r="G988" s="156"/>
      <c r="H988" s="156"/>
      <c r="I988" s="156"/>
      <c r="J988" s="74"/>
      <c r="K988" s="21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  <c r="AI988" s="20"/>
      <c r="AJ988" s="20"/>
      <c r="AK988" s="20"/>
      <c r="AL988" s="20"/>
      <c r="AM988" s="20"/>
      <c r="AN988" s="20"/>
      <c r="AO988" s="20"/>
      <c r="AP988" s="20"/>
      <c r="AQ988" s="20"/>
      <c r="AR988" s="20"/>
      <c r="AS988" s="20"/>
      <c r="AT988" s="20"/>
      <c r="AU988" s="20"/>
      <c r="AV988" s="20"/>
      <c r="AW988" s="20"/>
      <c r="AX988" s="20"/>
      <c r="AY988" s="20"/>
      <c r="AZ988" s="20"/>
      <c r="BA988" s="20"/>
      <c r="BB988" s="20"/>
      <c r="BC988" s="20"/>
      <c r="BD988" s="20"/>
      <c r="BE988" s="20"/>
      <c r="BF988" s="20"/>
      <c r="BG988" s="20"/>
      <c r="BH988" s="20"/>
      <c r="BI988" s="20"/>
      <c r="BJ988" s="20"/>
      <c r="BK988" s="20"/>
      <c r="BL988" s="20"/>
      <c r="BM988" s="20"/>
      <c r="BN988" s="20"/>
      <c r="BO988" s="20"/>
      <c r="BP988" s="20"/>
      <c r="BQ988" s="20"/>
      <c r="BR988" s="20"/>
      <c r="BS988" s="20"/>
      <c r="BT988" s="20"/>
      <c r="BU988" s="20"/>
      <c r="BV988" s="20"/>
      <c r="BW988" s="20"/>
      <c r="BX988" s="20"/>
      <c r="BY988" s="20"/>
      <c r="BZ988" s="20"/>
      <c r="CA988" s="20"/>
      <c r="CB988" s="20"/>
      <c r="CC988" s="20"/>
      <c r="CD988" s="20"/>
      <c r="CE988" s="20"/>
      <c r="CF988" s="20"/>
      <c r="CG988" s="20"/>
    </row>
    <row r="989" spans="1:85" ht="15" customHeight="1" x14ac:dyDescent="0.25">
      <c r="A989" s="53"/>
      <c r="B989" s="156"/>
      <c r="C989" s="156"/>
      <c r="D989" s="156"/>
      <c r="E989" s="156"/>
      <c r="F989" s="156"/>
      <c r="G989" s="156"/>
      <c r="H989" s="156"/>
      <c r="I989" s="156"/>
      <c r="J989" s="74"/>
      <c r="K989" s="21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  <c r="AI989" s="20"/>
      <c r="AJ989" s="20"/>
      <c r="AK989" s="20"/>
      <c r="AL989" s="20"/>
      <c r="AM989" s="20"/>
      <c r="AN989" s="20"/>
      <c r="AO989" s="20"/>
      <c r="AP989" s="20"/>
      <c r="AQ989" s="20"/>
      <c r="AR989" s="20"/>
      <c r="AS989" s="20"/>
      <c r="AT989" s="20"/>
      <c r="AU989" s="20"/>
      <c r="AV989" s="20"/>
      <c r="AW989" s="20"/>
      <c r="AX989" s="20"/>
      <c r="AY989" s="20"/>
      <c r="AZ989" s="20"/>
      <c r="BA989" s="20"/>
      <c r="BB989" s="20"/>
      <c r="BC989" s="20"/>
      <c r="BD989" s="20"/>
      <c r="BE989" s="20"/>
      <c r="BF989" s="20"/>
      <c r="BG989" s="20"/>
      <c r="BH989" s="20"/>
      <c r="BI989" s="20"/>
      <c r="BJ989" s="20"/>
      <c r="BK989" s="20"/>
      <c r="BL989" s="20"/>
      <c r="BM989" s="20"/>
      <c r="BN989" s="20"/>
      <c r="BO989" s="20"/>
      <c r="BP989" s="20"/>
      <c r="BQ989" s="20"/>
      <c r="BR989" s="20"/>
      <c r="BS989" s="20"/>
      <c r="BT989" s="20"/>
      <c r="BU989" s="20"/>
      <c r="BV989" s="20"/>
      <c r="BW989" s="20"/>
      <c r="BX989" s="20"/>
      <c r="BY989" s="20"/>
      <c r="BZ989" s="20"/>
      <c r="CA989" s="20"/>
      <c r="CB989" s="20"/>
      <c r="CC989" s="20"/>
      <c r="CD989" s="20"/>
      <c r="CE989" s="20"/>
      <c r="CF989" s="20"/>
      <c r="CG989" s="20"/>
    </row>
    <row r="990" spans="1:85" ht="15" customHeight="1" x14ac:dyDescent="0.25">
      <c r="A990" s="53"/>
      <c r="B990" s="156"/>
      <c r="C990" s="156"/>
      <c r="D990" s="156"/>
      <c r="E990" s="156"/>
      <c r="F990" s="156"/>
      <c r="G990" s="156"/>
      <c r="H990" s="156"/>
      <c r="I990" s="156"/>
      <c r="J990" s="74"/>
      <c r="K990" s="21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  <c r="AI990" s="20"/>
      <c r="AJ990" s="20"/>
      <c r="AK990" s="20"/>
      <c r="AL990" s="20"/>
      <c r="AM990" s="20"/>
      <c r="AN990" s="20"/>
      <c r="AO990" s="20"/>
      <c r="AP990" s="20"/>
      <c r="AQ990" s="20"/>
      <c r="AR990" s="20"/>
      <c r="AS990" s="20"/>
      <c r="AT990" s="20"/>
      <c r="AU990" s="20"/>
      <c r="AV990" s="20"/>
      <c r="AW990" s="20"/>
      <c r="AX990" s="20"/>
      <c r="AY990" s="20"/>
      <c r="AZ990" s="20"/>
      <c r="BA990" s="20"/>
      <c r="BB990" s="20"/>
      <c r="BC990" s="20"/>
      <c r="BD990" s="20"/>
      <c r="BE990" s="20"/>
      <c r="BF990" s="20"/>
      <c r="BG990" s="20"/>
      <c r="BH990" s="20"/>
      <c r="BI990" s="20"/>
      <c r="BJ990" s="20"/>
      <c r="BK990" s="20"/>
      <c r="BL990" s="20"/>
      <c r="BM990" s="20"/>
      <c r="BN990" s="20"/>
      <c r="BO990" s="20"/>
      <c r="BP990" s="20"/>
      <c r="BQ990" s="20"/>
      <c r="BR990" s="20"/>
      <c r="BS990" s="20"/>
      <c r="BT990" s="20"/>
      <c r="BU990" s="20"/>
      <c r="BV990" s="20"/>
      <c r="BW990" s="20"/>
      <c r="BX990" s="20"/>
      <c r="BY990" s="20"/>
      <c r="BZ990" s="20"/>
      <c r="CA990" s="20"/>
      <c r="CB990" s="20"/>
      <c r="CC990" s="20"/>
      <c r="CD990" s="20"/>
      <c r="CE990" s="20"/>
      <c r="CF990" s="20"/>
      <c r="CG990" s="20"/>
    </row>
    <row r="991" spans="1:85" ht="15" customHeight="1" x14ac:dyDescent="0.25">
      <c r="A991" s="53"/>
      <c r="B991" s="156"/>
      <c r="C991" s="156"/>
      <c r="D991" s="156"/>
      <c r="E991" s="156"/>
      <c r="F991" s="156"/>
      <c r="G991" s="156"/>
      <c r="H991" s="156"/>
      <c r="I991" s="156"/>
      <c r="J991" s="74"/>
      <c r="K991" s="21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  <c r="AI991" s="20"/>
      <c r="AJ991" s="20"/>
      <c r="AK991" s="20"/>
      <c r="AL991" s="20"/>
      <c r="AM991" s="20"/>
      <c r="AN991" s="20"/>
      <c r="AO991" s="20"/>
      <c r="AP991" s="20"/>
      <c r="AQ991" s="20"/>
      <c r="AR991" s="20"/>
      <c r="AS991" s="20"/>
      <c r="AT991" s="20"/>
      <c r="AU991" s="20"/>
      <c r="AV991" s="20"/>
      <c r="AW991" s="20"/>
      <c r="AX991" s="20"/>
      <c r="AY991" s="20"/>
      <c r="AZ991" s="20"/>
      <c r="BA991" s="20"/>
      <c r="BB991" s="20"/>
      <c r="BC991" s="20"/>
      <c r="BD991" s="20"/>
      <c r="BE991" s="20"/>
      <c r="BF991" s="20"/>
      <c r="BG991" s="20"/>
      <c r="BH991" s="20"/>
      <c r="BI991" s="20"/>
      <c r="BJ991" s="20"/>
      <c r="BK991" s="20"/>
      <c r="BL991" s="20"/>
      <c r="BM991" s="20"/>
      <c r="BN991" s="20"/>
      <c r="BO991" s="20"/>
      <c r="BP991" s="20"/>
      <c r="BQ991" s="20"/>
      <c r="BR991" s="20"/>
      <c r="BS991" s="20"/>
      <c r="BT991" s="20"/>
      <c r="BU991" s="20"/>
      <c r="BV991" s="20"/>
      <c r="BW991" s="20"/>
      <c r="BX991" s="20"/>
      <c r="BY991" s="20"/>
      <c r="BZ991" s="20"/>
      <c r="CA991" s="20"/>
      <c r="CB991" s="20"/>
      <c r="CC991" s="20"/>
      <c r="CD991" s="20"/>
      <c r="CE991" s="20"/>
      <c r="CF991" s="20"/>
      <c r="CG991" s="20"/>
    </row>
    <row r="992" spans="1:85" ht="15" customHeight="1" x14ac:dyDescent="0.25">
      <c r="A992" s="53"/>
      <c r="B992" s="156"/>
      <c r="C992" s="156"/>
      <c r="D992" s="156"/>
      <c r="E992" s="156"/>
      <c r="F992" s="156"/>
      <c r="G992" s="156"/>
      <c r="H992" s="156"/>
      <c r="I992" s="156"/>
      <c r="J992" s="74"/>
      <c r="K992" s="21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  <c r="AI992" s="20"/>
      <c r="AJ992" s="20"/>
      <c r="AK992" s="20"/>
      <c r="AL992" s="20"/>
      <c r="AM992" s="20"/>
      <c r="AN992" s="20"/>
      <c r="AO992" s="20"/>
      <c r="AP992" s="20"/>
      <c r="AQ992" s="20"/>
      <c r="AR992" s="20"/>
      <c r="AS992" s="20"/>
      <c r="AT992" s="20"/>
      <c r="AU992" s="20"/>
      <c r="AV992" s="20"/>
      <c r="AW992" s="20"/>
      <c r="AX992" s="20"/>
      <c r="AY992" s="20"/>
      <c r="AZ992" s="20"/>
      <c r="BA992" s="20"/>
      <c r="BB992" s="20"/>
      <c r="BC992" s="20"/>
      <c r="BD992" s="20"/>
      <c r="BE992" s="20"/>
      <c r="BF992" s="20"/>
      <c r="BG992" s="20"/>
      <c r="BH992" s="20"/>
      <c r="BI992" s="20"/>
      <c r="BJ992" s="20"/>
      <c r="BK992" s="20"/>
      <c r="BL992" s="20"/>
      <c r="BM992" s="20"/>
      <c r="BN992" s="20"/>
      <c r="BO992" s="20"/>
      <c r="BP992" s="20"/>
      <c r="BQ992" s="20"/>
      <c r="BR992" s="20"/>
      <c r="BS992" s="20"/>
      <c r="BT992" s="20"/>
      <c r="BU992" s="20"/>
      <c r="BV992" s="20"/>
      <c r="BW992" s="20"/>
      <c r="BX992" s="20"/>
      <c r="BY992" s="20"/>
      <c r="BZ992" s="20"/>
      <c r="CA992" s="20"/>
      <c r="CB992" s="20"/>
      <c r="CC992" s="20"/>
      <c r="CD992" s="20"/>
      <c r="CE992" s="20"/>
      <c r="CF992" s="20"/>
      <c r="CG992" s="20"/>
    </row>
    <row r="993" spans="1:85" ht="15" customHeight="1" x14ac:dyDescent="0.25">
      <c r="A993" s="53"/>
      <c r="B993" s="156"/>
      <c r="C993" s="156"/>
      <c r="D993" s="156"/>
      <c r="E993" s="156"/>
      <c r="F993" s="156"/>
      <c r="G993" s="156"/>
      <c r="H993" s="156"/>
      <c r="I993" s="156"/>
      <c r="J993" s="74"/>
      <c r="K993" s="21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  <c r="AI993" s="20"/>
      <c r="AJ993" s="20"/>
      <c r="AK993" s="20"/>
      <c r="AL993" s="20"/>
      <c r="AM993" s="20"/>
      <c r="AN993" s="20"/>
      <c r="AO993" s="20"/>
      <c r="AP993" s="20"/>
      <c r="AQ993" s="20"/>
      <c r="AR993" s="20"/>
      <c r="AS993" s="20"/>
      <c r="AT993" s="20"/>
      <c r="AU993" s="20"/>
      <c r="AV993" s="20"/>
      <c r="AW993" s="20"/>
      <c r="AX993" s="20"/>
      <c r="AY993" s="20"/>
      <c r="AZ993" s="20"/>
      <c r="BA993" s="20"/>
      <c r="BB993" s="20"/>
      <c r="BC993" s="20"/>
      <c r="BD993" s="20"/>
      <c r="BE993" s="20"/>
      <c r="BF993" s="20"/>
      <c r="BG993" s="20"/>
      <c r="BH993" s="20"/>
      <c r="BI993" s="20"/>
      <c r="BJ993" s="20"/>
      <c r="BK993" s="20"/>
      <c r="BL993" s="20"/>
      <c r="BM993" s="20"/>
      <c r="BN993" s="20"/>
      <c r="BO993" s="20"/>
      <c r="BP993" s="20"/>
      <c r="BQ993" s="20"/>
      <c r="BR993" s="20"/>
      <c r="BS993" s="20"/>
      <c r="BT993" s="20"/>
      <c r="BU993" s="20"/>
      <c r="BV993" s="20"/>
      <c r="BW993" s="20"/>
      <c r="BX993" s="20"/>
      <c r="BY993" s="20"/>
      <c r="BZ993" s="20"/>
      <c r="CA993" s="20"/>
      <c r="CB993" s="20"/>
      <c r="CC993" s="20"/>
      <c r="CD993" s="20"/>
      <c r="CE993" s="20"/>
      <c r="CF993" s="20"/>
      <c r="CG993" s="20"/>
    </row>
    <row r="994" spans="1:85" ht="15" customHeight="1" x14ac:dyDescent="0.25">
      <c r="A994" s="53"/>
      <c r="B994" s="156"/>
      <c r="C994" s="156"/>
      <c r="D994" s="156"/>
      <c r="E994" s="156"/>
      <c r="F994" s="156"/>
      <c r="G994" s="156"/>
      <c r="H994" s="156"/>
      <c r="I994" s="156"/>
      <c r="J994" s="74"/>
      <c r="K994" s="21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  <c r="AI994" s="20"/>
      <c r="AJ994" s="20"/>
      <c r="AK994" s="20"/>
      <c r="AL994" s="20"/>
      <c r="AM994" s="20"/>
      <c r="AN994" s="20"/>
      <c r="AO994" s="20"/>
      <c r="AP994" s="20"/>
      <c r="AQ994" s="20"/>
      <c r="AR994" s="20"/>
      <c r="AS994" s="20"/>
      <c r="AT994" s="20"/>
      <c r="AU994" s="20"/>
      <c r="AV994" s="20"/>
      <c r="AW994" s="20"/>
      <c r="AX994" s="20"/>
      <c r="AY994" s="20"/>
      <c r="AZ994" s="20"/>
      <c r="BA994" s="20"/>
      <c r="BB994" s="20"/>
      <c r="BC994" s="20"/>
      <c r="BD994" s="20"/>
      <c r="BE994" s="20"/>
      <c r="BF994" s="20"/>
      <c r="BG994" s="20"/>
      <c r="BH994" s="20"/>
      <c r="BI994" s="20"/>
      <c r="BJ994" s="20"/>
      <c r="BK994" s="20"/>
      <c r="BL994" s="20"/>
      <c r="BM994" s="20"/>
      <c r="BN994" s="20"/>
      <c r="BO994" s="20"/>
      <c r="BP994" s="20"/>
      <c r="BQ994" s="20"/>
      <c r="BR994" s="20"/>
      <c r="BS994" s="20"/>
      <c r="BT994" s="20"/>
      <c r="BU994" s="20"/>
      <c r="BV994" s="20"/>
      <c r="BW994" s="20"/>
      <c r="BX994" s="20"/>
      <c r="BY994" s="20"/>
      <c r="BZ994" s="20"/>
      <c r="CA994" s="20"/>
      <c r="CB994" s="20"/>
      <c r="CC994" s="20"/>
      <c r="CD994" s="20"/>
      <c r="CE994" s="20"/>
      <c r="CF994" s="20"/>
      <c r="CG994" s="20"/>
    </row>
    <row r="995" spans="1:85" ht="15" customHeight="1" x14ac:dyDescent="0.25">
      <c r="A995" s="53"/>
      <c r="B995" s="156"/>
      <c r="C995" s="156"/>
      <c r="D995" s="156"/>
      <c r="E995" s="156"/>
      <c r="F995" s="156"/>
      <c r="G995" s="156"/>
      <c r="H995" s="156"/>
      <c r="I995" s="156"/>
      <c r="J995" s="74"/>
      <c r="K995" s="21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  <c r="AI995" s="20"/>
      <c r="AJ995" s="20"/>
      <c r="AK995" s="20"/>
      <c r="AL995" s="20"/>
      <c r="AM995" s="20"/>
      <c r="AN995" s="20"/>
      <c r="AO995" s="20"/>
      <c r="AP995" s="20"/>
      <c r="AQ995" s="20"/>
      <c r="AR995" s="20"/>
      <c r="AS995" s="20"/>
      <c r="AT995" s="20"/>
      <c r="AU995" s="20"/>
      <c r="AV995" s="20"/>
      <c r="AW995" s="20"/>
      <c r="AX995" s="20"/>
      <c r="AY995" s="20"/>
      <c r="AZ995" s="20"/>
      <c r="BA995" s="20"/>
      <c r="BB995" s="20"/>
      <c r="BC995" s="20"/>
      <c r="BD995" s="20"/>
      <c r="BE995" s="20"/>
      <c r="BF995" s="20"/>
      <c r="BG995" s="20"/>
      <c r="BH995" s="20"/>
      <c r="BI995" s="20"/>
      <c r="BJ995" s="20"/>
      <c r="BK995" s="20"/>
      <c r="BL995" s="20"/>
      <c r="BM995" s="20"/>
      <c r="BN995" s="20"/>
      <c r="BO995" s="20"/>
      <c r="BP995" s="20"/>
      <c r="BQ995" s="20"/>
      <c r="BR995" s="20"/>
      <c r="BS995" s="20"/>
      <c r="BT995" s="20"/>
      <c r="BU995" s="20"/>
      <c r="BV995" s="20"/>
      <c r="BW995" s="20"/>
      <c r="BX995" s="20"/>
      <c r="BY995" s="20"/>
      <c r="BZ995" s="20"/>
      <c r="CA995" s="20"/>
      <c r="CB995" s="20"/>
      <c r="CC995" s="20"/>
      <c r="CD995" s="20"/>
      <c r="CE995" s="20"/>
      <c r="CF995" s="20"/>
      <c r="CG995" s="20"/>
    </row>
    <row r="996" spans="1:85" ht="15" customHeight="1" x14ac:dyDescent="0.25">
      <c r="A996" s="53"/>
      <c r="B996" s="156"/>
      <c r="C996" s="156"/>
      <c r="D996" s="156"/>
      <c r="E996" s="156"/>
      <c r="F996" s="156"/>
      <c r="G996" s="156"/>
      <c r="H996" s="156"/>
      <c r="I996" s="156"/>
      <c r="J996" s="74"/>
      <c r="K996" s="21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  <c r="AI996" s="20"/>
      <c r="AJ996" s="20"/>
      <c r="AK996" s="20"/>
      <c r="AL996" s="20"/>
      <c r="AM996" s="20"/>
      <c r="AN996" s="20"/>
      <c r="AO996" s="20"/>
      <c r="AP996" s="20"/>
      <c r="AQ996" s="20"/>
      <c r="AR996" s="20"/>
      <c r="AS996" s="20"/>
      <c r="AT996" s="20"/>
      <c r="AU996" s="20"/>
      <c r="AV996" s="20"/>
      <c r="AW996" s="20"/>
      <c r="AX996" s="20"/>
      <c r="AY996" s="20"/>
      <c r="AZ996" s="20"/>
      <c r="BA996" s="20"/>
      <c r="BB996" s="20"/>
      <c r="BC996" s="20"/>
      <c r="BD996" s="20"/>
      <c r="BE996" s="20"/>
      <c r="BF996" s="20"/>
      <c r="BG996" s="20"/>
      <c r="BH996" s="20"/>
      <c r="BI996" s="20"/>
      <c r="BJ996" s="20"/>
      <c r="BK996" s="20"/>
      <c r="BL996" s="20"/>
      <c r="BM996" s="20"/>
      <c r="BN996" s="20"/>
      <c r="BO996" s="20"/>
      <c r="BP996" s="20"/>
      <c r="BQ996" s="20"/>
      <c r="BR996" s="20"/>
      <c r="BS996" s="20"/>
      <c r="BT996" s="20"/>
      <c r="BU996" s="20"/>
      <c r="BV996" s="20"/>
      <c r="BW996" s="20"/>
      <c r="BX996" s="20"/>
      <c r="BY996" s="20"/>
      <c r="BZ996" s="20"/>
      <c r="CA996" s="20"/>
      <c r="CB996" s="20"/>
      <c r="CC996" s="20"/>
      <c r="CD996" s="20"/>
      <c r="CE996" s="20"/>
      <c r="CF996" s="20"/>
      <c r="CG996" s="20"/>
    </row>
    <row r="997" spans="1:85" ht="15" customHeight="1" x14ac:dyDescent="0.25">
      <c r="A997" s="53"/>
      <c r="B997" s="156"/>
      <c r="C997" s="156"/>
      <c r="D997" s="156"/>
      <c r="E997" s="156"/>
      <c r="F997" s="156"/>
      <c r="G997" s="156"/>
      <c r="H997" s="156"/>
      <c r="I997" s="156"/>
      <c r="J997" s="74"/>
      <c r="K997" s="21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  <c r="AI997" s="20"/>
      <c r="AJ997" s="20"/>
      <c r="AK997" s="20"/>
      <c r="AL997" s="20"/>
      <c r="AM997" s="20"/>
      <c r="AN997" s="20"/>
      <c r="AO997" s="20"/>
      <c r="AP997" s="20"/>
      <c r="AQ997" s="20"/>
      <c r="AR997" s="20"/>
      <c r="AS997" s="20"/>
      <c r="AT997" s="20"/>
      <c r="AU997" s="20"/>
      <c r="AV997" s="20"/>
      <c r="AW997" s="20"/>
      <c r="AX997" s="20"/>
      <c r="AY997" s="20"/>
      <c r="AZ997" s="20"/>
      <c r="BA997" s="20"/>
      <c r="BB997" s="20"/>
      <c r="BC997" s="20"/>
      <c r="BD997" s="20"/>
      <c r="BE997" s="20"/>
      <c r="BF997" s="20"/>
      <c r="BG997" s="20"/>
      <c r="BH997" s="20"/>
      <c r="BI997" s="20"/>
      <c r="BJ997" s="20"/>
      <c r="BK997" s="20"/>
      <c r="BL997" s="20"/>
      <c r="BM997" s="20"/>
      <c r="BN997" s="20"/>
      <c r="BO997" s="20"/>
      <c r="BP997" s="20"/>
      <c r="BQ997" s="20"/>
      <c r="BR997" s="20"/>
      <c r="BS997" s="20"/>
      <c r="BT997" s="20"/>
      <c r="BU997" s="20"/>
      <c r="BV997" s="20"/>
      <c r="BW997" s="20"/>
      <c r="BX997" s="20"/>
      <c r="BY997" s="20"/>
      <c r="BZ997" s="20"/>
      <c r="CA997" s="20"/>
      <c r="CB997" s="20"/>
      <c r="CC997" s="20"/>
      <c r="CD997" s="20"/>
      <c r="CE997" s="20"/>
      <c r="CF997" s="20"/>
      <c r="CG997" s="20"/>
    </row>
    <row r="998" spans="1:85" ht="15" customHeight="1" x14ac:dyDescent="0.25">
      <c r="A998" s="53"/>
      <c r="B998" s="156"/>
      <c r="C998" s="156"/>
      <c r="D998" s="156"/>
      <c r="E998" s="156"/>
      <c r="F998" s="156"/>
      <c r="G998" s="156"/>
      <c r="H998" s="156"/>
      <c r="I998" s="156"/>
      <c r="J998" s="74"/>
      <c r="K998" s="21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  <c r="AI998" s="20"/>
      <c r="AJ998" s="20"/>
      <c r="AK998" s="20"/>
      <c r="AL998" s="20"/>
      <c r="AM998" s="20"/>
      <c r="AN998" s="20"/>
      <c r="AO998" s="20"/>
      <c r="AP998" s="20"/>
      <c r="AQ998" s="20"/>
      <c r="AR998" s="20"/>
      <c r="AS998" s="20"/>
      <c r="AT998" s="20"/>
      <c r="AU998" s="20"/>
      <c r="AV998" s="20"/>
      <c r="AW998" s="20"/>
      <c r="AX998" s="20"/>
      <c r="AY998" s="20"/>
      <c r="AZ998" s="20"/>
      <c r="BA998" s="20"/>
      <c r="BB998" s="20"/>
      <c r="BC998" s="20"/>
      <c r="BD998" s="20"/>
      <c r="BE998" s="20"/>
      <c r="BF998" s="20"/>
      <c r="BG998" s="20"/>
      <c r="BH998" s="20"/>
      <c r="BI998" s="20"/>
      <c r="BJ998" s="20"/>
      <c r="BK998" s="20"/>
      <c r="BL998" s="20"/>
      <c r="BM998" s="20"/>
      <c r="BN998" s="20"/>
      <c r="BO998" s="20"/>
      <c r="BP998" s="20"/>
      <c r="BQ998" s="20"/>
      <c r="BR998" s="20"/>
      <c r="BS998" s="20"/>
      <c r="BT998" s="20"/>
      <c r="BU998" s="20"/>
      <c r="BV998" s="20"/>
      <c r="BW998" s="20"/>
      <c r="BX998" s="20"/>
      <c r="BY998" s="20"/>
      <c r="BZ998" s="20"/>
      <c r="CA998" s="20"/>
      <c r="CB998" s="20"/>
      <c r="CC998" s="20"/>
      <c r="CD998" s="20"/>
      <c r="CE998" s="20"/>
      <c r="CF998" s="20"/>
      <c r="CG998" s="20"/>
    </row>
    <row r="999" spans="1:85" ht="15" customHeight="1" x14ac:dyDescent="0.25">
      <c r="A999" s="53"/>
      <c r="B999" s="156"/>
      <c r="C999" s="156"/>
      <c r="D999" s="156"/>
      <c r="E999" s="156"/>
      <c r="F999" s="156"/>
      <c r="G999" s="156"/>
      <c r="H999" s="156"/>
      <c r="I999" s="156"/>
      <c r="J999" s="74"/>
      <c r="K999" s="21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  <c r="AI999" s="20"/>
      <c r="AJ999" s="20"/>
      <c r="AK999" s="20"/>
      <c r="AL999" s="20"/>
      <c r="AM999" s="20"/>
      <c r="AN999" s="20"/>
      <c r="AO999" s="20"/>
      <c r="AP999" s="20"/>
      <c r="AQ999" s="20"/>
      <c r="AR999" s="20"/>
      <c r="AS999" s="20"/>
      <c r="AT999" s="20"/>
      <c r="AU999" s="20"/>
      <c r="AV999" s="20"/>
      <c r="AW999" s="20"/>
      <c r="AX999" s="20"/>
      <c r="AY999" s="20"/>
      <c r="AZ999" s="20"/>
      <c r="BA999" s="20"/>
      <c r="BB999" s="20"/>
      <c r="BC999" s="20"/>
      <c r="BD999" s="20"/>
      <c r="BE999" s="20"/>
      <c r="BF999" s="20"/>
      <c r="BG999" s="20"/>
      <c r="BH999" s="20"/>
      <c r="BI999" s="20"/>
      <c r="BJ999" s="20"/>
      <c r="BK999" s="20"/>
      <c r="BL999" s="20"/>
      <c r="BM999" s="20"/>
      <c r="BN999" s="20"/>
      <c r="BO999" s="20"/>
      <c r="BP999" s="20"/>
      <c r="BQ999" s="20"/>
      <c r="BR999" s="20"/>
      <c r="BS999" s="20"/>
      <c r="BT999" s="20"/>
      <c r="BU999" s="20"/>
      <c r="BV999" s="20"/>
      <c r="BW999" s="20"/>
      <c r="BX999" s="20"/>
      <c r="BY999" s="20"/>
      <c r="BZ999" s="20"/>
      <c r="CA999" s="20"/>
      <c r="CB999" s="20"/>
      <c r="CC999" s="20"/>
      <c r="CD999" s="20"/>
      <c r="CE999" s="20"/>
      <c r="CF999" s="20"/>
      <c r="CG999" s="20"/>
    </row>
    <row r="1000" spans="1:85" ht="15" customHeight="1" x14ac:dyDescent="0.25">
      <c r="A1000" s="53"/>
      <c r="B1000" s="156"/>
      <c r="C1000" s="156"/>
      <c r="D1000" s="156"/>
      <c r="E1000" s="156"/>
      <c r="F1000" s="156"/>
      <c r="G1000" s="156"/>
      <c r="H1000" s="156"/>
      <c r="I1000" s="156"/>
      <c r="J1000" s="74"/>
      <c r="K1000" s="21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  <c r="AI1000" s="20"/>
      <c r="AJ1000" s="20"/>
      <c r="AK1000" s="20"/>
      <c r="AL1000" s="20"/>
      <c r="AM1000" s="20"/>
      <c r="AN1000" s="20"/>
      <c r="AO1000" s="20"/>
      <c r="AP1000" s="20"/>
      <c r="AQ1000" s="20"/>
      <c r="AR1000" s="20"/>
      <c r="AS1000" s="20"/>
      <c r="AT1000" s="20"/>
      <c r="AU1000" s="20"/>
      <c r="AV1000" s="20"/>
      <c r="AW1000" s="20"/>
      <c r="AX1000" s="20"/>
      <c r="AY1000" s="20"/>
      <c r="AZ1000" s="20"/>
      <c r="BA1000" s="20"/>
      <c r="BB1000" s="20"/>
      <c r="BC1000" s="20"/>
      <c r="BD1000" s="20"/>
      <c r="BE1000" s="20"/>
      <c r="BF1000" s="20"/>
      <c r="BG1000" s="20"/>
      <c r="BH1000" s="20"/>
      <c r="BI1000" s="20"/>
      <c r="BJ1000" s="20"/>
      <c r="BK1000" s="20"/>
      <c r="BL1000" s="20"/>
      <c r="BM1000" s="20"/>
      <c r="BN1000" s="20"/>
      <c r="BO1000" s="20"/>
      <c r="BP1000" s="20"/>
      <c r="BQ1000" s="20"/>
      <c r="BR1000" s="20"/>
      <c r="BS1000" s="20"/>
      <c r="BT1000" s="20"/>
      <c r="BU1000" s="20"/>
      <c r="BV1000" s="20"/>
      <c r="BW1000" s="20"/>
      <c r="BX1000" s="20"/>
      <c r="BY1000" s="20"/>
      <c r="BZ1000" s="20"/>
      <c r="CA1000" s="20"/>
      <c r="CB1000" s="20"/>
      <c r="CC1000" s="20"/>
      <c r="CD1000" s="20"/>
      <c r="CE1000" s="20"/>
      <c r="CF1000" s="20"/>
      <c r="CG1000" s="20"/>
    </row>
    <row r="1001" spans="1:85" ht="15" customHeight="1" x14ac:dyDescent="0.25">
      <c r="A1001" s="53"/>
      <c r="B1001" s="156"/>
      <c r="C1001" s="156"/>
      <c r="D1001" s="156"/>
      <c r="E1001" s="156"/>
      <c r="F1001" s="156"/>
      <c r="G1001" s="156"/>
      <c r="H1001" s="156"/>
      <c r="I1001" s="156"/>
      <c r="J1001" s="74"/>
      <c r="K1001" s="21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20"/>
      <c r="AH1001" s="20"/>
      <c r="AI1001" s="20"/>
      <c r="AJ1001" s="20"/>
      <c r="AK1001" s="20"/>
      <c r="AL1001" s="20"/>
      <c r="AM1001" s="20"/>
      <c r="AN1001" s="20"/>
      <c r="AO1001" s="20"/>
      <c r="AP1001" s="20"/>
      <c r="AQ1001" s="20"/>
      <c r="AR1001" s="20"/>
      <c r="AS1001" s="20"/>
      <c r="AT1001" s="20"/>
      <c r="AU1001" s="20"/>
      <c r="AV1001" s="20"/>
      <c r="AW1001" s="20"/>
      <c r="AX1001" s="20"/>
      <c r="AY1001" s="20"/>
      <c r="AZ1001" s="20"/>
      <c r="BA1001" s="20"/>
      <c r="BB1001" s="20"/>
      <c r="BC1001" s="20"/>
      <c r="BD1001" s="20"/>
      <c r="BE1001" s="20"/>
      <c r="BF1001" s="20"/>
      <c r="BG1001" s="20"/>
      <c r="BH1001" s="20"/>
      <c r="BI1001" s="20"/>
      <c r="BJ1001" s="20"/>
      <c r="BK1001" s="20"/>
      <c r="BL1001" s="20"/>
      <c r="BM1001" s="20"/>
      <c r="BN1001" s="20"/>
      <c r="BO1001" s="20"/>
      <c r="BP1001" s="20"/>
      <c r="BQ1001" s="20"/>
      <c r="BR1001" s="20"/>
      <c r="BS1001" s="20"/>
      <c r="BT1001" s="20"/>
      <c r="BU1001" s="20"/>
      <c r="BV1001" s="20"/>
      <c r="BW1001" s="20"/>
      <c r="BX1001" s="20"/>
      <c r="BY1001" s="20"/>
      <c r="BZ1001" s="20"/>
      <c r="CA1001" s="20"/>
      <c r="CB1001" s="20"/>
      <c r="CC1001" s="20"/>
      <c r="CD1001" s="20"/>
      <c r="CE1001" s="20"/>
      <c r="CF1001" s="20"/>
      <c r="CG1001" s="20"/>
    </row>
    <row r="1002" spans="1:85" ht="15" customHeight="1" x14ac:dyDescent="0.25">
      <c r="A1002" s="53"/>
      <c r="B1002" s="156"/>
      <c r="C1002" s="156"/>
      <c r="D1002" s="156"/>
      <c r="E1002" s="156"/>
      <c r="F1002" s="156"/>
      <c r="G1002" s="156"/>
      <c r="H1002" s="156"/>
      <c r="I1002" s="156"/>
      <c r="J1002" s="74"/>
      <c r="K1002" s="21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20"/>
      <c r="AH1002" s="20"/>
      <c r="AI1002" s="20"/>
      <c r="AJ1002" s="20"/>
      <c r="AK1002" s="20"/>
      <c r="AL1002" s="20"/>
      <c r="AM1002" s="20"/>
      <c r="AN1002" s="20"/>
      <c r="AO1002" s="20"/>
      <c r="AP1002" s="20"/>
      <c r="AQ1002" s="20"/>
      <c r="AR1002" s="20"/>
      <c r="AS1002" s="20"/>
      <c r="AT1002" s="20"/>
      <c r="AU1002" s="20"/>
      <c r="AV1002" s="20"/>
      <c r="AW1002" s="20"/>
      <c r="AX1002" s="20"/>
      <c r="AY1002" s="20"/>
      <c r="AZ1002" s="20"/>
      <c r="BA1002" s="20"/>
      <c r="BB1002" s="20"/>
      <c r="BC1002" s="20"/>
      <c r="BD1002" s="20"/>
      <c r="BE1002" s="20"/>
      <c r="BF1002" s="20"/>
      <c r="BG1002" s="20"/>
      <c r="BH1002" s="20"/>
      <c r="BI1002" s="20"/>
      <c r="BJ1002" s="20"/>
      <c r="BK1002" s="20"/>
      <c r="BL1002" s="20"/>
      <c r="BM1002" s="20"/>
      <c r="BN1002" s="20"/>
      <c r="BO1002" s="20"/>
      <c r="BP1002" s="20"/>
      <c r="BQ1002" s="20"/>
      <c r="BR1002" s="20"/>
      <c r="BS1002" s="20"/>
      <c r="BT1002" s="20"/>
      <c r="BU1002" s="20"/>
      <c r="BV1002" s="20"/>
      <c r="BW1002" s="20"/>
      <c r="BX1002" s="20"/>
      <c r="BY1002" s="20"/>
      <c r="BZ1002" s="20"/>
      <c r="CA1002" s="20"/>
      <c r="CB1002" s="20"/>
      <c r="CC1002" s="20"/>
      <c r="CD1002" s="20"/>
      <c r="CE1002" s="20"/>
      <c r="CF1002" s="20"/>
      <c r="CG1002" s="20"/>
    </row>
    <row r="1003" spans="1:85" ht="15" customHeight="1" x14ac:dyDescent="0.25">
      <c r="A1003" s="53"/>
      <c r="B1003" s="156"/>
      <c r="C1003" s="156"/>
      <c r="D1003" s="156"/>
      <c r="E1003" s="156"/>
      <c r="F1003" s="156"/>
      <c r="G1003" s="156"/>
      <c r="H1003" s="156"/>
      <c r="I1003" s="156"/>
      <c r="J1003" s="74"/>
      <c r="K1003" s="21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0"/>
      <c r="AC1003" s="20"/>
      <c r="AD1003" s="20"/>
      <c r="AE1003" s="20"/>
      <c r="AF1003" s="20"/>
      <c r="AG1003" s="20"/>
      <c r="AH1003" s="20"/>
      <c r="AI1003" s="20"/>
      <c r="AJ1003" s="20"/>
      <c r="AK1003" s="20"/>
      <c r="AL1003" s="20"/>
      <c r="AM1003" s="20"/>
      <c r="AN1003" s="20"/>
      <c r="AO1003" s="20"/>
      <c r="AP1003" s="20"/>
      <c r="AQ1003" s="20"/>
      <c r="AR1003" s="20"/>
      <c r="AS1003" s="20"/>
      <c r="AT1003" s="20"/>
      <c r="AU1003" s="20"/>
      <c r="AV1003" s="20"/>
      <c r="AW1003" s="20"/>
      <c r="AX1003" s="20"/>
      <c r="AY1003" s="20"/>
      <c r="AZ1003" s="20"/>
      <c r="BA1003" s="20"/>
      <c r="BB1003" s="20"/>
      <c r="BC1003" s="20"/>
      <c r="BD1003" s="20"/>
      <c r="BE1003" s="20"/>
      <c r="BF1003" s="20"/>
      <c r="BG1003" s="20"/>
      <c r="BH1003" s="20"/>
      <c r="BI1003" s="20"/>
      <c r="BJ1003" s="20"/>
      <c r="BK1003" s="20"/>
      <c r="BL1003" s="20"/>
      <c r="BM1003" s="20"/>
      <c r="BN1003" s="20"/>
      <c r="BO1003" s="20"/>
      <c r="BP1003" s="20"/>
      <c r="BQ1003" s="20"/>
      <c r="BR1003" s="20"/>
      <c r="BS1003" s="20"/>
      <c r="BT1003" s="20"/>
      <c r="BU1003" s="20"/>
      <c r="BV1003" s="20"/>
      <c r="BW1003" s="20"/>
      <c r="BX1003" s="20"/>
      <c r="BY1003" s="20"/>
      <c r="BZ1003" s="20"/>
      <c r="CA1003" s="20"/>
      <c r="CB1003" s="20"/>
      <c r="CC1003" s="20"/>
      <c r="CD1003" s="20"/>
      <c r="CE1003" s="20"/>
      <c r="CF1003" s="20"/>
      <c r="CG1003" s="20"/>
    </row>
    <row r="1004" spans="1:85" ht="15" customHeight="1" x14ac:dyDescent="0.25">
      <c r="A1004" s="53"/>
      <c r="B1004" s="156"/>
      <c r="C1004" s="156"/>
      <c r="D1004" s="156"/>
      <c r="E1004" s="156"/>
      <c r="F1004" s="156"/>
      <c r="G1004" s="156"/>
      <c r="H1004" s="156"/>
      <c r="I1004" s="156"/>
      <c r="J1004" s="74"/>
      <c r="K1004" s="21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0"/>
      <c r="AC1004" s="20"/>
      <c r="AD1004" s="20"/>
      <c r="AE1004" s="20"/>
      <c r="AF1004" s="20"/>
      <c r="AG1004" s="20"/>
      <c r="AH1004" s="20"/>
      <c r="AI1004" s="20"/>
      <c r="AJ1004" s="20"/>
      <c r="AK1004" s="20"/>
      <c r="AL1004" s="20"/>
      <c r="AM1004" s="20"/>
      <c r="AN1004" s="20"/>
      <c r="AO1004" s="20"/>
      <c r="AP1004" s="20"/>
      <c r="AQ1004" s="20"/>
      <c r="AR1004" s="20"/>
      <c r="AS1004" s="20"/>
      <c r="AT1004" s="20"/>
      <c r="AU1004" s="20"/>
      <c r="AV1004" s="20"/>
      <c r="AW1004" s="20"/>
      <c r="AX1004" s="20"/>
      <c r="AY1004" s="20"/>
      <c r="AZ1004" s="20"/>
      <c r="BA1004" s="20"/>
      <c r="BB1004" s="20"/>
      <c r="BC1004" s="20"/>
      <c r="BD1004" s="20"/>
      <c r="BE1004" s="20"/>
      <c r="BF1004" s="20"/>
      <c r="BG1004" s="20"/>
      <c r="BH1004" s="20"/>
      <c r="BI1004" s="20"/>
      <c r="BJ1004" s="20"/>
      <c r="BK1004" s="20"/>
      <c r="BL1004" s="20"/>
      <c r="BM1004" s="20"/>
      <c r="BN1004" s="20"/>
      <c r="BO1004" s="20"/>
      <c r="BP1004" s="20"/>
      <c r="BQ1004" s="20"/>
      <c r="BR1004" s="20"/>
      <c r="BS1004" s="20"/>
      <c r="BT1004" s="20"/>
      <c r="BU1004" s="20"/>
      <c r="BV1004" s="20"/>
      <c r="BW1004" s="20"/>
      <c r="BX1004" s="20"/>
      <c r="BY1004" s="20"/>
      <c r="BZ1004" s="20"/>
      <c r="CA1004" s="20"/>
      <c r="CB1004" s="20"/>
      <c r="CC1004" s="20"/>
      <c r="CD1004" s="20"/>
      <c r="CE1004" s="20"/>
      <c r="CF1004" s="20"/>
      <c r="CG1004" s="20"/>
    </row>
    <row r="1005" spans="1:85" ht="15" customHeight="1" x14ac:dyDescent="0.25">
      <c r="A1005" s="53"/>
      <c r="B1005" s="156"/>
      <c r="C1005" s="156"/>
      <c r="D1005" s="156"/>
      <c r="E1005" s="156"/>
      <c r="F1005" s="156"/>
      <c r="G1005" s="156"/>
      <c r="H1005" s="156"/>
      <c r="I1005" s="156"/>
      <c r="J1005" s="74"/>
      <c r="K1005" s="21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  <c r="AG1005" s="20"/>
      <c r="AH1005" s="20"/>
      <c r="AI1005" s="20"/>
      <c r="AJ1005" s="20"/>
      <c r="AK1005" s="20"/>
      <c r="AL1005" s="20"/>
      <c r="AM1005" s="20"/>
      <c r="AN1005" s="20"/>
      <c r="AO1005" s="20"/>
      <c r="AP1005" s="20"/>
      <c r="AQ1005" s="20"/>
      <c r="AR1005" s="20"/>
      <c r="AS1005" s="20"/>
      <c r="AT1005" s="20"/>
      <c r="AU1005" s="20"/>
      <c r="AV1005" s="20"/>
      <c r="AW1005" s="20"/>
      <c r="AX1005" s="20"/>
      <c r="AY1005" s="20"/>
      <c r="AZ1005" s="20"/>
      <c r="BA1005" s="20"/>
      <c r="BB1005" s="20"/>
      <c r="BC1005" s="20"/>
      <c r="BD1005" s="20"/>
      <c r="BE1005" s="20"/>
      <c r="BF1005" s="20"/>
      <c r="BG1005" s="20"/>
      <c r="BH1005" s="20"/>
      <c r="BI1005" s="20"/>
      <c r="BJ1005" s="20"/>
      <c r="BK1005" s="20"/>
      <c r="BL1005" s="20"/>
      <c r="BM1005" s="20"/>
      <c r="BN1005" s="20"/>
      <c r="BO1005" s="20"/>
      <c r="BP1005" s="20"/>
      <c r="BQ1005" s="20"/>
      <c r="BR1005" s="20"/>
      <c r="BS1005" s="20"/>
      <c r="BT1005" s="20"/>
      <c r="BU1005" s="20"/>
      <c r="BV1005" s="20"/>
      <c r="BW1005" s="20"/>
      <c r="BX1005" s="20"/>
      <c r="BY1005" s="20"/>
      <c r="BZ1005" s="20"/>
      <c r="CA1005" s="20"/>
      <c r="CB1005" s="20"/>
      <c r="CC1005" s="20"/>
      <c r="CD1005" s="20"/>
      <c r="CE1005" s="20"/>
      <c r="CF1005" s="20"/>
      <c r="CG1005" s="20"/>
    </row>
    <row r="1006" spans="1:85" ht="15" customHeight="1" x14ac:dyDescent="0.25">
      <c r="A1006" s="53"/>
      <c r="B1006" s="156"/>
      <c r="C1006" s="156"/>
      <c r="D1006" s="156"/>
      <c r="E1006" s="156"/>
      <c r="F1006" s="156"/>
      <c r="G1006" s="156"/>
      <c r="H1006" s="156"/>
      <c r="I1006" s="156"/>
      <c r="J1006" s="74"/>
      <c r="K1006" s="21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0"/>
      <c r="AC1006" s="20"/>
      <c r="AD1006" s="20"/>
      <c r="AE1006" s="20"/>
      <c r="AF1006" s="20"/>
      <c r="AG1006" s="20"/>
      <c r="AH1006" s="20"/>
      <c r="AI1006" s="20"/>
      <c r="AJ1006" s="20"/>
      <c r="AK1006" s="20"/>
      <c r="AL1006" s="20"/>
      <c r="AM1006" s="20"/>
      <c r="AN1006" s="20"/>
      <c r="AO1006" s="20"/>
      <c r="AP1006" s="20"/>
      <c r="AQ1006" s="20"/>
      <c r="AR1006" s="20"/>
      <c r="AS1006" s="20"/>
      <c r="AT1006" s="20"/>
      <c r="AU1006" s="20"/>
      <c r="AV1006" s="20"/>
      <c r="AW1006" s="20"/>
      <c r="AX1006" s="20"/>
      <c r="AY1006" s="20"/>
      <c r="AZ1006" s="20"/>
      <c r="BA1006" s="20"/>
      <c r="BB1006" s="20"/>
      <c r="BC1006" s="20"/>
      <c r="BD1006" s="20"/>
      <c r="BE1006" s="20"/>
      <c r="BF1006" s="20"/>
      <c r="BG1006" s="20"/>
      <c r="BH1006" s="20"/>
      <c r="BI1006" s="20"/>
      <c r="BJ1006" s="20"/>
      <c r="BK1006" s="20"/>
      <c r="BL1006" s="20"/>
      <c r="BM1006" s="20"/>
      <c r="BN1006" s="20"/>
      <c r="BO1006" s="20"/>
      <c r="BP1006" s="20"/>
      <c r="BQ1006" s="20"/>
      <c r="BR1006" s="20"/>
      <c r="BS1006" s="20"/>
      <c r="BT1006" s="20"/>
      <c r="BU1006" s="20"/>
      <c r="BV1006" s="20"/>
      <c r="BW1006" s="20"/>
      <c r="BX1006" s="20"/>
      <c r="BY1006" s="20"/>
      <c r="BZ1006" s="20"/>
      <c r="CA1006" s="20"/>
      <c r="CB1006" s="20"/>
      <c r="CC1006" s="20"/>
      <c r="CD1006" s="20"/>
      <c r="CE1006" s="20"/>
      <c r="CF1006" s="20"/>
      <c r="CG1006" s="20"/>
    </row>
    <row r="1007" spans="1:85" ht="15" customHeight="1" x14ac:dyDescent="0.25">
      <c r="A1007" s="53"/>
      <c r="B1007" s="156"/>
      <c r="C1007" s="156"/>
      <c r="D1007" s="156"/>
      <c r="E1007" s="156"/>
      <c r="F1007" s="156"/>
      <c r="G1007" s="156"/>
      <c r="H1007" s="156"/>
      <c r="I1007" s="156"/>
      <c r="J1007" s="74"/>
      <c r="K1007" s="21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0"/>
      <c r="AC1007" s="20"/>
      <c r="AD1007" s="20"/>
      <c r="AE1007" s="20"/>
      <c r="AF1007" s="20"/>
      <c r="AG1007" s="20"/>
      <c r="AH1007" s="20"/>
      <c r="AI1007" s="20"/>
      <c r="AJ1007" s="20"/>
      <c r="AK1007" s="20"/>
      <c r="AL1007" s="20"/>
      <c r="AM1007" s="20"/>
      <c r="AN1007" s="20"/>
      <c r="AO1007" s="20"/>
      <c r="AP1007" s="20"/>
      <c r="AQ1007" s="20"/>
      <c r="AR1007" s="20"/>
      <c r="AS1007" s="20"/>
      <c r="AT1007" s="20"/>
      <c r="AU1007" s="20"/>
      <c r="AV1007" s="20"/>
      <c r="AW1007" s="20"/>
      <c r="AX1007" s="20"/>
      <c r="AY1007" s="20"/>
      <c r="AZ1007" s="20"/>
      <c r="BA1007" s="20"/>
      <c r="BB1007" s="20"/>
      <c r="BC1007" s="20"/>
      <c r="BD1007" s="20"/>
      <c r="BE1007" s="20"/>
      <c r="BF1007" s="20"/>
      <c r="BG1007" s="20"/>
      <c r="BH1007" s="20"/>
      <c r="BI1007" s="20"/>
      <c r="BJ1007" s="20"/>
      <c r="BK1007" s="20"/>
      <c r="BL1007" s="20"/>
      <c r="BM1007" s="20"/>
      <c r="BN1007" s="20"/>
      <c r="BO1007" s="20"/>
      <c r="BP1007" s="20"/>
      <c r="BQ1007" s="20"/>
      <c r="BR1007" s="20"/>
      <c r="BS1007" s="20"/>
      <c r="BT1007" s="20"/>
      <c r="BU1007" s="20"/>
      <c r="BV1007" s="20"/>
      <c r="BW1007" s="20"/>
      <c r="BX1007" s="20"/>
      <c r="BY1007" s="20"/>
      <c r="BZ1007" s="20"/>
      <c r="CA1007" s="20"/>
      <c r="CB1007" s="20"/>
      <c r="CC1007" s="20"/>
      <c r="CD1007" s="20"/>
      <c r="CE1007" s="20"/>
      <c r="CF1007" s="20"/>
      <c r="CG1007" s="20"/>
    </row>
    <row r="1008" spans="1:85" ht="15" customHeight="1" x14ac:dyDescent="0.25">
      <c r="A1008" s="53"/>
      <c r="B1008" s="156"/>
      <c r="C1008" s="156"/>
      <c r="D1008" s="156"/>
      <c r="E1008" s="156"/>
      <c r="F1008" s="156"/>
      <c r="G1008" s="156"/>
      <c r="H1008" s="156"/>
      <c r="I1008" s="156"/>
      <c r="J1008" s="74"/>
      <c r="K1008" s="21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0"/>
      <c r="AC1008" s="20"/>
      <c r="AD1008" s="20"/>
      <c r="AE1008" s="20"/>
      <c r="AF1008" s="20"/>
      <c r="AG1008" s="20"/>
      <c r="AH1008" s="20"/>
      <c r="AI1008" s="20"/>
      <c r="AJ1008" s="20"/>
      <c r="AK1008" s="20"/>
      <c r="AL1008" s="20"/>
      <c r="AM1008" s="20"/>
      <c r="AN1008" s="20"/>
      <c r="AO1008" s="20"/>
      <c r="AP1008" s="20"/>
      <c r="AQ1008" s="20"/>
      <c r="AR1008" s="20"/>
      <c r="AS1008" s="20"/>
      <c r="AT1008" s="20"/>
      <c r="AU1008" s="20"/>
      <c r="AV1008" s="20"/>
      <c r="AW1008" s="20"/>
      <c r="AX1008" s="20"/>
      <c r="AY1008" s="20"/>
      <c r="AZ1008" s="20"/>
      <c r="BA1008" s="20"/>
      <c r="BB1008" s="20"/>
      <c r="BC1008" s="20"/>
      <c r="BD1008" s="20"/>
      <c r="BE1008" s="20"/>
      <c r="BF1008" s="20"/>
      <c r="BG1008" s="20"/>
      <c r="BH1008" s="20"/>
      <c r="BI1008" s="20"/>
      <c r="BJ1008" s="20"/>
      <c r="BK1008" s="20"/>
      <c r="BL1008" s="20"/>
      <c r="BM1008" s="20"/>
      <c r="BN1008" s="20"/>
      <c r="BO1008" s="20"/>
      <c r="BP1008" s="20"/>
      <c r="BQ1008" s="20"/>
      <c r="BR1008" s="20"/>
      <c r="BS1008" s="20"/>
      <c r="BT1008" s="20"/>
      <c r="BU1008" s="20"/>
      <c r="BV1008" s="20"/>
      <c r="BW1008" s="20"/>
      <c r="BX1008" s="20"/>
      <c r="BY1008" s="20"/>
      <c r="BZ1008" s="20"/>
      <c r="CA1008" s="20"/>
      <c r="CB1008" s="20"/>
      <c r="CC1008" s="20"/>
      <c r="CD1008" s="20"/>
      <c r="CE1008" s="20"/>
      <c r="CF1008" s="20"/>
      <c r="CG1008" s="20"/>
    </row>
    <row r="1009" spans="1:85" ht="15" customHeight="1" x14ac:dyDescent="0.25">
      <c r="A1009" s="53"/>
      <c r="B1009" s="156"/>
      <c r="C1009" s="156"/>
      <c r="D1009" s="156"/>
      <c r="E1009" s="156"/>
      <c r="F1009" s="156"/>
      <c r="G1009" s="156"/>
      <c r="H1009" s="156"/>
      <c r="I1009" s="156"/>
      <c r="J1009" s="74"/>
      <c r="K1009" s="21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0"/>
      <c r="AC1009" s="20"/>
      <c r="AD1009" s="20"/>
      <c r="AE1009" s="20"/>
      <c r="AF1009" s="20"/>
      <c r="AG1009" s="20"/>
      <c r="AH1009" s="20"/>
      <c r="AI1009" s="20"/>
      <c r="AJ1009" s="20"/>
      <c r="AK1009" s="20"/>
      <c r="AL1009" s="20"/>
      <c r="AM1009" s="20"/>
      <c r="AN1009" s="20"/>
      <c r="AO1009" s="20"/>
      <c r="AP1009" s="20"/>
      <c r="AQ1009" s="20"/>
      <c r="AR1009" s="20"/>
      <c r="AS1009" s="20"/>
      <c r="AT1009" s="20"/>
      <c r="AU1009" s="20"/>
      <c r="AV1009" s="20"/>
      <c r="AW1009" s="20"/>
      <c r="AX1009" s="20"/>
      <c r="AY1009" s="20"/>
      <c r="AZ1009" s="20"/>
      <c r="BA1009" s="20"/>
      <c r="BB1009" s="20"/>
      <c r="BC1009" s="20"/>
      <c r="BD1009" s="20"/>
      <c r="BE1009" s="20"/>
      <c r="BF1009" s="20"/>
      <c r="BG1009" s="20"/>
      <c r="BH1009" s="20"/>
      <c r="BI1009" s="20"/>
      <c r="BJ1009" s="20"/>
      <c r="BK1009" s="20"/>
      <c r="BL1009" s="20"/>
      <c r="BM1009" s="20"/>
      <c r="BN1009" s="20"/>
      <c r="BO1009" s="20"/>
      <c r="BP1009" s="20"/>
      <c r="BQ1009" s="20"/>
      <c r="BR1009" s="20"/>
      <c r="BS1009" s="20"/>
      <c r="BT1009" s="20"/>
      <c r="BU1009" s="20"/>
      <c r="BV1009" s="20"/>
      <c r="BW1009" s="20"/>
      <c r="BX1009" s="20"/>
      <c r="BY1009" s="20"/>
      <c r="BZ1009" s="20"/>
      <c r="CA1009" s="20"/>
      <c r="CB1009" s="20"/>
      <c r="CC1009" s="20"/>
      <c r="CD1009" s="20"/>
      <c r="CE1009" s="20"/>
      <c r="CF1009" s="20"/>
      <c r="CG1009" s="20"/>
    </row>
    <row r="1010" spans="1:85" ht="15" customHeight="1" x14ac:dyDescent="0.25">
      <c r="A1010" s="53"/>
      <c r="B1010" s="156"/>
      <c r="C1010" s="156"/>
      <c r="D1010" s="156"/>
      <c r="E1010" s="156"/>
      <c r="F1010" s="156"/>
      <c r="G1010" s="156"/>
      <c r="H1010" s="156"/>
      <c r="I1010" s="156"/>
      <c r="J1010" s="74"/>
      <c r="K1010" s="21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0"/>
      <c r="AC1010" s="20"/>
      <c r="AD1010" s="20"/>
      <c r="AE1010" s="20"/>
      <c r="AF1010" s="20"/>
      <c r="AG1010" s="20"/>
      <c r="AH1010" s="20"/>
      <c r="AI1010" s="20"/>
      <c r="AJ1010" s="20"/>
      <c r="AK1010" s="20"/>
      <c r="AL1010" s="20"/>
      <c r="AM1010" s="20"/>
      <c r="AN1010" s="20"/>
      <c r="AO1010" s="20"/>
      <c r="AP1010" s="20"/>
      <c r="AQ1010" s="20"/>
      <c r="AR1010" s="20"/>
      <c r="AS1010" s="20"/>
      <c r="AT1010" s="20"/>
      <c r="AU1010" s="20"/>
      <c r="AV1010" s="20"/>
      <c r="AW1010" s="20"/>
      <c r="AX1010" s="20"/>
      <c r="AY1010" s="20"/>
      <c r="AZ1010" s="20"/>
      <c r="BA1010" s="20"/>
      <c r="BB1010" s="20"/>
      <c r="BC1010" s="20"/>
      <c r="BD1010" s="20"/>
      <c r="BE1010" s="20"/>
      <c r="BF1010" s="20"/>
      <c r="BG1010" s="20"/>
      <c r="BH1010" s="20"/>
      <c r="BI1010" s="20"/>
      <c r="BJ1010" s="20"/>
      <c r="BK1010" s="20"/>
      <c r="BL1010" s="20"/>
      <c r="BM1010" s="20"/>
      <c r="BN1010" s="20"/>
      <c r="BO1010" s="20"/>
      <c r="BP1010" s="20"/>
      <c r="BQ1010" s="20"/>
      <c r="BR1010" s="20"/>
      <c r="BS1010" s="20"/>
      <c r="BT1010" s="20"/>
      <c r="BU1010" s="20"/>
      <c r="BV1010" s="20"/>
      <c r="BW1010" s="20"/>
      <c r="BX1010" s="20"/>
      <c r="BY1010" s="20"/>
      <c r="BZ1010" s="20"/>
      <c r="CA1010" s="20"/>
      <c r="CB1010" s="20"/>
      <c r="CC1010" s="20"/>
      <c r="CD1010" s="20"/>
      <c r="CE1010" s="20"/>
      <c r="CF1010" s="20"/>
      <c r="CG1010" s="20"/>
    </row>
    <row r="1011" spans="1:85" ht="15" customHeight="1" x14ac:dyDescent="0.25">
      <c r="A1011" s="53"/>
      <c r="B1011" s="156"/>
      <c r="C1011" s="156"/>
      <c r="D1011" s="156"/>
      <c r="E1011" s="156"/>
      <c r="F1011" s="156"/>
      <c r="G1011" s="156"/>
      <c r="H1011" s="156"/>
      <c r="I1011" s="156"/>
      <c r="J1011" s="74"/>
      <c r="K1011" s="21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0"/>
      <c r="AC1011" s="20"/>
      <c r="AD1011" s="20"/>
      <c r="AE1011" s="20"/>
      <c r="AF1011" s="20"/>
      <c r="AG1011" s="20"/>
      <c r="AH1011" s="20"/>
      <c r="AI1011" s="20"/>
      <c r="AJ1011" s="20"/>
      <c r="AK1011" s="20"/>
      <c r="AL1011" s="20"/>
      <c r="AM1011" s="20"/>
      <c r="AN1011" s="20"/>
      <c r="AO1011" s="20"/>
      <c r="AP1011" s="20"/>
      <c r="AQ1011" s="20"/>
      <c r="AR1011" s="20"/>
      <c r="AS1011" s="20"/>
      <c r="AT1011" s="20"/>
      <c r="AU1011" s="20"/>
      <c r="AV1011" s="20"/>
      <c r="AW1011" s="20"/>
      <c r="AX1011" s="20"/>
      <c r="AY1011" s="20"/>
      <c r="AZ1011" s="20"/>
      <c r="BA1011" s="20"/>
      <c r="BB1011" s="20"/>
      <c r="BC1011" s="20"/>
      <c r="BD1011" s="20"/>
      <c r="BE1011" s="20"/>
      <c r="BF1011" s="20"/>
      <c r="BG1011" s="20"/>
      <c r="BH1011" s="20"/>
      <c r="BI1011" s="20"/>
      <c r="BJ1011" s="20"/>
      <c r="BK1011" s="20"/>
      <c r="BL1011" s="20"/>
      <c r="BM1011" s="20"/>
      <c r="BN1011" s="20"/>
      <c r="BO1011" s="20"/>
      <c r="BP1011" s="20"/>
      <c r="BQ1011" s="20"/>
      <c r="BR1011" s="20"/>
      <c r="BS1011" s="20"/>
      <c r="BT1011" s="20"/>
      <c r="BU1011" s="20"/>
      <c r="BV1011" s="20"/>
      <c r="BW1011" s="20"/>
      <c r="BX1011" s="20"/>
      <c r="BY1011" s="20"/>
      <c r="BZ1011" s="20"/>
      <c r="CA1011" s="20"/>
      <c r="CB1011" s="20"/>
      <c r="CC1011" s="20"/>
      <c r="CD1011" s="20"/>
      <c r="CE1011" s="20"/>
      <c r="CF1011" s="20"/>
      <c r="CG1011" s="20"/>
    </row>
    <row r="1012" spans="1:85" ht="15" customHeight="1" x14ac:dyDescent="0.25">
      <c r="A1012" s="53"/>
      <c r="B1012" s="156"/>
      <c r="C1012" s="156"/>
      <c r="D1012" s="156"/>
      <c r="E1012" s="156"/>
      <c r="F1012" s="156"/>
      <c r="G1012" s="156"/>
      <c r="H1012" s="156"/>
      <c r="I1012" s="156"/>
      <c r="J1012" s="74"/>
      <c r="K1012" s="21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0"/>
      <c r="AC1012" s="20"/>
      <c r="AD1012" s="20"/>
      <c r="AE1012" s="20"/>
      <c r="AF1012" s="20"/>
      <c r="AG1012" s="20"/>
      <c r="AH1012" s="20"/>
      <c r="AI1012" s="20"/>
      <c r="AJ1012" s="20"/>
      <c r="AK1012" s="20"/>
      <c r="AL1012" s="20"/>
      <c r="AM1012" s="20"/>
      <c r="AN1012" s="20"/>
      <c r="AO1012" s="20"/>
      <c r="AP1012" s="20"/>
      <c r="AQ1012" s="20"/>
      <c r="AR1012" s="20"/>
      <c r="AS1012" s="20"/>
      <c r="AT1012" s="20"/>
      <c r="AU1012" s="20"/>
      <c r="AV1012" s="20"/>
      <c r="AW1012" s="20"/>
      <c r="AX1012" s="20"/>
      <c r="AY1012" s="20"/>
      <c r="AZ1012" s="20"/>
      <c r="BA1012" s="20"/>
      <c r="BB1012" s="20"/>
      <c r="BC1012" s="20"/>
      <c r="BD1012" s="20"/>
      <c r="BE1012" s="20"/>
      <c r="BF1012" s="20"/>
      <c r="BG1012" s="20"/>
      <c r="BH1012" s="20"/>
      <c r="BI1012" s="20"/>
      <c r="BJ1012" s="20"/>
      <c r="BK1012" s="20"/>
      <c r="BL1012" s="20"/>
      <c r="BM1012" s="20"/>
      <c r="BN1012" s="20"/>
      <c r="BO1012" s="20"/>
      <c r="BP1012" s="20"/>
      <c r="BQ1012" s="20"/>
      <c r="BR1012" s="20"/>
      <c r="BS1012" s="20"/>
      <c r="BT1012" s="20"/>
      <c r="BU1012" s="20"/>
      <c r="BV1012" s="20"/>
      <c r="BW1012" s="20"/>
      <c r="BX1012" s="20"/>
      <c r="BY1012" s="20"/>
      <c r="BZ1012" s="20"/>
      <c r="CA1012" s="20"/>
      <c r="CB1012" s="20"/>
      <c r="CC1012" s="20"/>
      <c r="CD1012" s="20"/>
      <c r="CE1012" s="20"/>
      <c r="CF1012" s="20"/>
      <c r="CG1012" s="20"/>
    </row>
    <row r="1013" spans="1:85" ht="15" customHeight="1" x14ac:dyDescent="0.25">
      <c r="A1013" s="53"/>
      <c r="B1013" s="156"/>
      <c r="C1013" s="156"/>
      <c r="D1013" s="156"/>
      <c r="E1013" s="156"/>
      <c r="F1013" s="156"/>
      <c r="G1013" s="156"/>
      <c r="H1013" s="156"/>
      <c r="I1013" s="156"/>
      <c r="J1013" s="74"/>
      <c r="K1013" s="21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0"/>
      <c r="AC1013" s="20"/>
      <c r="AD1013" s="20"/>
      <c r="AE1013" s="20"/>
      <c r="AF1013" s="20"/>
      <c r="AG1013" s="20"/>
      <c r="AH1013" s="20"/>
      <c r="AI1013" s="20"/>
      <c r="AJ1013" s="20"/>
      <c r="AK1013" s="20"/>
      <c r="AL1013" s="20"/>
      <c r="AM1013" s="20"/>
      <c r="AN1013" s="20"/>
      <c r="AO1013" s="20"/>
      <c r="AP1013" s="20"/>
      <c r="AQ1013" s="20"/>
      <c r="AR1013" s="20"/>
      <c r="AS1013" s="20"/>
      <c r="AT1013" s="20"/>
      <c r="AU1013" s="20"/>
      <c r="AV1013" s="20"/>
      <c r="AW1013" s="20"/>
      <c r="AX1013" s="20"/>
      <c r="AY1013" s="20"/>
      <c r="AZ1013" s="20"/>
      <c r="BA1013" s="20"/>
      <c r="BB1013" s="20"/>
      <c r="BC1013" s="20"/>
      <c r="BD1013" s="20"/>
      <c r="BE1013" s="20"/>
      <c r="BF1013" s="20"/>
      <c r="BG1013" s="20"/>
      <c r="BH1013" s="20"/>
      <c r="BI1013" s="20"/>
      <c r="BJ1013" s="20"/>
      <c r="BK1013" s="20"/>
      <c r="BL1013" s="20"/>
      <c r="BM1013" s="20"/>
      <c r="BN1013" s="20"/>
      <c r="BO1013" s="20"/>
      <c r="BP1013" s="20"/>
      <c r="BQ1013" s="20"/>
      <c r="BR1013" s="20"/>
      <c r="BS1013" s="20"/>
      <c r="BT1013" s="20"/>
      <c r="BU1013" s="20"/>
      <c r="BV1013" s="20"/>
      <c r="BW1013" s="20"/>
      <c r="BX1013" s="20"/>
      <c r="BY1013" s="20"/>
      <c r="BZ1013" s="20"/>
      <c r="CA1013" s="20"/>
      <c r="CB1013" s="20"/>
      <c r="CC1013" s="20"/>
      <c r="CD1013" s="20"/>
      <c r="CE1013" s="20"/>
      <c r="CF1013" s="20"/>
      <c r="CG1013" s="20"/>
    </row>
    <row r="1014" spans="1:85" ht="15" customHeight="1" x14ac:dyDescent="0.25">
      <c r="A1014" s="53"/>
      <c r="B1014" s="156"/>
      <c r="C1014" s="156"/>
      <c r="D1014" s="156"/>
      <c r="E1014" s="156"/>
      <c r="F1014" s="156"/>
      <c r="G1014" s="156"/>
      <c r="H1014" s="156"/>
      <c r="I1014" s="156"/>
      <c r="J1014" s="74"/>
      <c r="K1014" s="21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20"/>
      <c r="AH1014" s="20"/>
      <c r="AI1014" s="20"/>
      <c r="AJ1014" s="20"/>
      <c r="AK1014" s="20"/>
      <c r="AL1014" s="20"/>
      <c r="AM1014" s="20"/>
      <c r="AN1014" s="20"/>
      <c r="AO1014" s="20"/>
      <c r="AP1014" s="20"/>
      <c r="AQ1014" s="20"/>
      <c r="AR1014" s="20"/>
      <c r="AS1014" s="20"/>
      <c r="AT1014" s="20"/>
      <c r="AU1014" s="20"/>
      <c r="AV1014" s="20"/>
      <c r="AW1014" s="20"/>
      <c r="AX1014" s="20"/>
      <c r="AY1014" s="20"/>
      <c r="AZ1014" s="20"/>
      <c r="BA1014" s="20"/>
      <c r="BB1014" s="20"/>
      <c r="BC1014" s="20"/>
      <c r="BD1014" s="20"/>
      <c r="BE1014" s="20"/>
      <c r="BF1014" s="20"/>
      <c r="BG1014" s="20"/>
      <c r="BH1014" s="20"/>
      <c r="BI1014" s="20"/>
      <c r="BJ1014" s="20"/>
      <c r="BK1014" s="20"/>
      <c r="BL1014" s="20"/>
      <c r="BM1014" s="20"/>
      <c r="BN1014" s="20"/>
      <c r="BO1014" s="20"/>
      <c r="BP1014" s="20"/>
      <c r="BQ1014" s="20"/>
      <c r="BR1014" s="20"/>
      <c r="BS1014" s="20"/>
      <c r="BT1014" s="20"/>
      <c r="BU1014" s="20"/>
      <c r="BV1014" s="20"/>
      <c r="BW1014" s="20"/>
      <c r="BX1014" s="20"/>
      <c r="BY1014" s="20"/>
      <c r="BZ1014" s="20"/>
      <c r="CA1014" s="20"/>
      <c r="CB1014" s="20"/>
      <c r="CC1014" s="20"/>
      <c r="CD1014" s="20"/>
      <c r="CE1014" s="20"/>
      <c r="CF1014" s="20"/>
      <c r="CG1014" s="20"/>
    </row>
    <row r="1015" spans="1:85" ht="15" customHeight="1" x14ac:dyDescent="0.25">
      <c r="A1015" s="53"/>
      <c r="B1015" s="156"/>
      <c r="C1015" s="156"/>
      <c r="D1015" s="156"/>
      <c r="E1015" s="156"/>
      <c r="F1015" s="156"/>
      <c r="G1015" s="156"/>
      <c r="H1015" s="156"/>
      <c r="I1015" s="156"/>
      <c r="J1015" s="74"/>
      <c r="K1015" s="21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0"/>
      <c r="AC1015" s="20"/>
      <c r="AD1015" s="20"/>
      <c r="AE1015" s="20"/>
      <c r="AF1015" s="20"/>
      <c r="AG1015" s="20"/>
      <c r="AH1015" s="20"/>
      <c r="AI1015" s="20"/>
      <c r="AJ1015" s="20"/>
      <c r="AK1015" s="20"/>
      <c r="AL1015" s="20"/>
      <c r="AM1015" s="20"/>
      <c r="AN1015" s="20"/>
      <c r="AO1015" s="20"/>
      <c r="AP1015" s="20"/>
      <c r="AQ1015" s="20"/>
      <c r="AR1015" s="20"/>
      <c r="AS1015" s="20"/>
      <c r="AT1015" s="20"/>
      <c r="AU1015" s="20"/>
      <c r="AV1015" s="20"/>
      <c r="AW1015" s="20"/>
      <c r="AX1015" s="20"/>
      <c r="AY1015" s="20"/>
      <c r="AZ1015" s="20"/>
      <c r="BA1015" s="20"/>
      <c r="BB1015" s="20"/>
      <c r="BC1015" s="20"/>
      <c r="BD1015" s="20"/>
      <c r="BE1015" s="20"/>
      <c r="BF1015" s="20"/>
      <c r="BG1015" s="20"/>
      <c r="BH1015" s="20"/>
      <c r="BI1015" s="20"/>
      <c r="BJ1015" s="20"/>
      <c r="BK1015" s="20"/>
      <c r="BL1015" s="20"/>
      <c r="BM1015" s="20"/>
      <c r="BN1015" s="20"/>
      <c r="BO1015" s="20"/>
      <c r="BP1015" s="20"/>
      <c r="BQ1015" s="20"/>
      <c r="BR1015" s="20"/>
      <c r="BS1015" s="20"/>
      <c r="BT1015" s="20"/>
      <c r="BU1015" s="20"/>
      <c r="BV1015" s="20"/>
      <c r="BW1015" s="20"/>
      <c r="BX1015" s="20"/>
      <c r="BY1015" s="20"/>
      <c r="BZ1015" s="20"/>
      <c r="CA1015" s="20"/>
      <c r="CB1015" s="20"/>
      <c r="CC1015" s="20"/>
      <c r="CD1015" s="20"/>
      <c r="CE1015" s="20"/>
      <c r="CF1015" s="20"/>
      <c r="CG1015" s="20"/>
    </row>
    <row r="1016" spans="1:85" ht="15" customHeight="1" x14ac:dyDescent="0.25">
      <c r="A1016" s="53"/>
      <c r="B1016" s="156"/>
      <c r="C1016" s="156"/>
      <c r="D1016" s="156"/>
      <c r="E1016" s="156"/>
      <c r="F1016" s="156"/>
      <c r="G1016" s="156"/>
      <c r="H1016" s="156"/>
      <c r="I1016" s="156"/>
      <c r="J1016" s="74"/>
      <c r="K1016" s="21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0"/>
      <c r="AC1016" s="20"/>
      <c r="AD1016" s="20"/>
      <c r="AE1016" s="20"/>
      <c r="AF1016" s="20"/>
      <c r="AG1016" s="20"/>
      <c r="AH1016" s="20"/>
      <c r="AI1016" s="20"/>
      <c r="AJ1016" s="20"/>
      <c r="AK1016" s="20"/>
      <c r="AL1016" s="20"/>
      <c r="AM1016" s="20"/>
      <c r="AN1016" s="20"/>
      <c r="AO1016" s="20"/>
      <c r="AP1016" s="20"/>
      <c r="AQ1016" s="20"/>
      <c r="AR1016" s="20"/>
      <c r="AS1016" s="20"/>
      <c r="AT1016" s="20"/>
      <c r="AU1016" s="20"/>
      <c r="AV1016" s="20"/>
      <c r="AW1016" s="20"/>
      <c r="AX1016" s="20"/>
      <c r="AY1016" s="20"/>
      <c r="AZ1016" s="20"/>
      <c r="BA1016" s="20"/>
      <c r="BB1016" s="20"/>
      <c r="BC1016" s="20"/>
      <c r="BD1016" s="20"/>
      <c r="BE1016" s="20"/>
      <c r="BF1016" s="20"/>
      <c r="BG1016" s="20"/>
      <c r="BH1016" s="20"/>
      <c r="BI1016" s="20"/>
      <c r="BJ1016" s="20"/>
      <c r="BK1016" s="20"/>
      <c r="BL1016" s="20"/>
      <c r="BM1016" s="20"/>
      <c r="BN1016" s="20"/>
      <c r="BO1016" s="20"/>
      <c r="BP1016" s="20"/>
      <c r="BQ1016" s="20"/>
      <c r="BR1016" s="20"/>
      <c r="BS1016" s="20"/>
      <c r="BT1016" s="20"/>
      <c r="BU1016" s="20"/>
      <c r="BV1016" s="20"/>
      <c r="BW1016" s="20"/>
      <c r="BX1016" s="20"/>
      <c r="BY1016" s="20"/>
      <c r="BZ1016" s="20"/>
      <c r="CA1016" s="20"/>
      <c r="CB1016" s="20"/>
      <c r="CC1016" s="20"/>
      <c r="CD1016" s="20"/>
      <c r="CE1016" s="20"/>
      <c r="CF1016" s="20"/>
      <c r="CG1016" s="20"/>
    </row>
    <row r="1017" spans="1:85" ht="15" customHeight="1" x14ac:dyDescent="0.25">
      <c r="A1017" s="53"/>
      <c r="B1017" s="156"/>
      <c r="C1017" s="156"/>
      <c r="D1017" s="156"/>
      <c r="E1017" s="156"/>
      <c r="F1017" s="156"/>
      <c r="G1017" s="156"/>
      <c r="H1017" s="156"/>
      <c r="I1017" s="156"/>
      <c r="J1017" s="74"/>
      <c r="K1017" s="21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0"/>
      <c r="AC1017" s="20"/>
      <c r="AD1017" s="20"/>
      <c r="AE1017" s="20"/>
      <c r="AF1017" s="20"/>
      <c r="AG1017" s="20"/>
      <c r="AH1017" s="20"/>
      <c r="AI1017" s="20"/>
      <c r="AJ1017" s="20"/>
      <c r="AK1017" s="20"/>
      <c r="AL1017" s="20"/>
      <c r="AM1017" s="20"/>
      <c r="AN1017" s="20"/>
      <c r="AO1017" s="20"/>
      <c r="AP1017" s="20"/>
      <c r="AQ1017" s="20"/>
      <c r="AR1017" s="20"/>
      <c r="AS1017" s="20"/>
      <c r="AT1017" s="20"/>
      <c r="AU1017" s="20"/>
      <c r="AV1017" s="20"/>
      <c r="AW1017" s="20"/>
      <c r="AX1017" s="20"/>
      <c r="AY1017" s="20"/>
      <c r="AZ1017" s="20"/>
      <c r="BA1017" s="20"/>
      <c r="BB1017" s="20"/>
      <c r="BC1017" s="20"/>
      <c r="BD1017" s="20"/>
      <c r="BE1017" s="20"/>
      <c r="BF1017" s="20"/>
      <c r="BG1017" s="20"/>
      <c r="BH1017" s="20"/>
      <c r="BI1017" s="20"/>
      <c r="BJ1017" s="20"/>
      <c r="BK1017" s="20"/>
      <c r="BL1017" s="20"/>
      <c r="BM1017" s="20"/>
      <c r="BN1017" s="20"/>
      <c r="BO1017" s="20"/>
      <c r="BP1017" s="20"/>
      <c r="BQ1017" s="20"/>
      <c r="BR1017" s="20"/>
      <c r="BS1017" s="20"/>
      <c r="BT1017" s="20"/>
      <c r="BU1017" s="20"/>
      <c r="BV1017" s="20"/>
      <c r="BW1017" s="20"/>
      <c r="BX1017" s="20"/>
      <c r="BY1017" s="20"/>
      <c r="BZ1017" s="20"/>
      <c r="CA1017" s="20"/>
      <c r="CB1017" s="20"/>
      <c r="CC1017" s="20"/>
      <c r="CD1017" s="20"/>
      <c r="CE1017" s="20"/>
      <c r="CF1017" s="20"/>
      <c r="CG1017" s="20"/>
    </row>
    <row r="1018" spans="1:85" ht="15" customHeight="1" x14ac:dyDescent="0.25">
      <c r="A1018" s="53"/>
      <c r="B1018" s="156"/>
      <c r="C1018" s="156"/>
      <c r="D1018" s="156"/>
      <c r="E1018" s="156"/>
      <c r="F1018" s="156"/>
      <c r="G1018" s="156"/>
      <c r="H1018" s="156"/>
      <c r="I1018" s="156"/>
      <c r="J1018" s="74"/>
      <c r="K1018" s="21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0"/>
      <c r="AC1018" s="20"/>
      <c r="AD1018" s="20"/>
      <c r="AE1018" s="20"/>
      <c r="AF1018" s="20"/>
      <c r="AG1018" s="20"/>
      <c r="AH1018" s="20"/>
      <c r="AI1018" s="20"/>
      <c r="AJ1018" s="20"/>
      <c r="AK1018" s="20"/>
      <c r="AL1018" s="20"/>
      <c r="AM1018" s="20"/>
      <c r="AN1018" s="20"/>
      <c r="AO1018" s="20"/>
      <c r="AP1018" s="20"/>
      <c r="AQ1018" s="20"/>
      <c r="AR1018" s="20"/>
      <c r="AS1018" s="20"/>
      <c r="AT1018" s="20"/>
      <c r="AU1018" s="20"/>
      <c r="AV1018" s="20"/>
      <c r="AW1018" s="20"/>
      <c r="AX1018" s="20"/>
      <c r="AY1018" s="20"/>
      <c r="AZ1018" s="20"/>
      <c r="BA1018" s="20"/>
      <c r="BB1018" s="20"/>
      <c r="BC1018" s="20"/>
      <c r="BD1018" s="20"/>
      <c r="BE1018" s="20"/>
      <c r="BF1018" s="20"/>
      <c r="BG1018" s="20"/>
      <c r="BH1018" s="20"/>
      <c r="BI1018" s="20"/>
      <c r="BJ1018" s="20"/>
      <c r="BK1018" s="20"/>
      <c r="BL1018" s="20"/>
      <c r="BM1018" s="20"/>
      <c r="BN1018" s="20"/>
      <c r="BO1018" s="20"/>
      <c r="BP1018" s="20"/>
      <c r="BQ1018" s="20"/>
      <c r="BR1018" s="20"/>
      <c r="BS1018" s="20"/>
      <c r="BT1018" s="20"/>
      <c r="BU1018" s="20"/>
      <c r="BV1018" s="20"/>
      <c r="BW1018" s="20"/>
      <c r="BX1018" s="20"/>
      <c r="BY1018" s="20"/>
      <c r="BZ1018" s="20"/>
      <c r="CA1018" s="20"/>
      <c r="CB1018" s="20"/>
      <c r="CC1018" s="20"/>
      <c r="CD1018" s="20"/>
      <c r="CE1018" s="20"/>
      <c r="CF1018" s="20"/>
      <c r="CG1018" s="20"/>
    </row>
    <row r="1019" spans="1:85" ht="15" customHeight="1" x14ac:dyDescent="0.25">
      <c r="A1019" s="53"/>
      <c r="B1019" s="156"/>
      <c r="C1019" s="156"/>
      <c r="D1019" s="156"/>
      <c r="E1019" s="156"/>
      <c r="F1019" s="156"/>
      <c r="G1019" s="156"/>
      <c r="H1019" s="156"/>
      <c r="I1019" s="156"/>
      <c r="J1019" s="74"/>
      <c r="K1019" s="21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0"/>
      <c r="AC1019" s="20"/>
      <c r="AD1019" s="20"/>
      <c r="AE1019" s="20"/>
      <c r="AF1019" s="20"/>
      <c r="AG1019" s="20"/>
      <c r="AH1019" s="20"/>
      <c r="AI1019" s="20"/>
      <c r="AJ1019" s="20"/>
      <c r="AK1019" s="20"/>
      <c r="AL1019" s="20"/>
      <c r="AM1019" s="20"/>
      <c r="AN1019" s="20"/>
      <c r="AO1019" s="20"/>
      <c r="AP1019" s="20"/>
      <c r="AQ1019" s="20"/>
      <c r="AR1019" s="20"/>
      <c r="AS1019" s="20"/>
      <c r="AT1019" s="20"/>
      <c r="AU1019" s="20"/>
      <c r="AV1019" s="20"/>
      <c r="AW1019" s="20"/>
      <c r="AX1019" s="20"/>
      <c r="AY1019" s="20"/>
      <c r="AZ1019" s="20"/>
      <c r="BA1019" s="20"/>
      <c r="BB1019" s="20"/>
      <c r="BC1019" s="20"/>
      <c r="BD1019" s="20"/>
      <c r="BE1019" s="20"/>
      <c r="BF1019" s="20"/>
      <c r="BG1019" s="20"/>
      <c r="BH1019" s="20"/>
      <c r="BI1019" s="20"/>
      <c r="BJ1019" s="20"/>
      <c r="BK1019" s="20"/>
      <c r="BL1019" s="20"/>
      <c r="BM1019" s="20"/>
      <c r="BN1019" s="20"/>
      <c r="BO1019" s="20"/>
      <c r="BP1019" s="20"/>
      <c r="BQ1019" s="20"/>
      <c r="BR1019" s="20"/>
      <c r="BS1019" s="20"/>
      <c r="BT1019" s="20"/>
      <c r="BU1019" s="20"/>
      <c r="BV1019" s="20"/>
      <c r="BW1019" s="20"/>
      <c r="BX1019" s="20"/>
      <c r="BY1019" s="20"/>
      <c r="BZ1019" s="20"/>
      <c r="CA1019" s="20"/>
      <c r="CB1019" s="20"/>
      <c r="CC1019" s="20"/>
      <c r="CD1019" s="20"/>
      <c r="CE1019" s="20"/>
      <c r="CF1019" s="20"/>
      <c r="CG1019" s="20"/>
    </row>
    <row r="1020" spans="1:85" ht="15" customHeight="1" x14ac:dyDescent="0.25">
      <c r="A1020" s="53"/>
      <c r="B1020" s="156"/>
      <c r="C1020" s="156"/>
      <c r="D1020" s="156"/>
      <c r="E1020" s="156"/>
      <c r="F1020" s="156"/>
      <c r="G1020" s="156"/>
      <c r="H1020" s="156"/>
      <c r="I1020" s="156"/>
      <c r="J1020" s="74"/>
      <c r="K1020" s="21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0"/>
      <c r="AC1020" s="20"/>
      <c r="AD1020" s="20"/>
      <c r="AE1020" s="20"/>
      <c r="AF1020" s="20"/>
      <c r="AG1020" s="20"/>
      <c r="AH1020" s="20"/>
      <c r="AI1020" s="20"/>
      <c r="AJ1020" s="20"/>
      <c r="AK1020" s="20"/>
      <c r="AL1020" s="20"/>
      <c r="AM1020" s="20"/>
      <c r="AN1020" s="20"/>
      <c r="AO1020" s="20"/>
      <c r="AP1020" s="20"/>
      <c r="AQ1020" s="20"/>
      <c r="AR1020" s="20"/>
      <c r="AS1020" s="20"/>
      <c r="AT1020" s="20"/>
      <c r="AU1020" s="20"/>
      <c r="AV1020" s="20"/>
      <c r="AW1020" s="20"/>
      <c r="AX1020" s="20"/>
      <c r="AY1020" s="20"/>
      <c r="AZ1020" s="20"/>
      <c r="BA1020" s="20"/>
      <c r="BB1020" s="20"/>
      <c r="BC1020" s="20"/>
      <c r="BD1020" s="20"/>
      <c r="BE1020" s="20"/>
      <c r="BF1020" s="20"/>
      <c r="BG1020" s="20"/>
      <c r="BH1020" s="20"/>
      <c r="BI1020" s="20"/>
      <c r="BJ1020" s="20"/>
      <c r="BK1020" s="20"/>
      <c r="BL1020" s="20"/>
      <c r="BM1020" s="20"/>
      <c r="BN1020" s="20"/>
      <c r="BO1020" s="20"/>
      <c r="BP1020" s="20"/>
      <c r="BQ1020" s="20"/>
      <c r="BR1020" s="20"/>
      <c r="BS1020" s="20"/>
      <c r="BT1020" s="20"/>
      <c r="BU1020" s="20"/>
      <c r="BV1020" s="20"/>
      <c r="BW1020" s="20"/>
      <c r="BX1020" s="20"/>
      <c r="BY1020" s="20"/>
      <c r="BZ1020" s="20"/>
      <c r="CA1020" s="20"/>
      <c r="CB1020" s="20"/>
      <c r="CC1020" s="20"/>
      <c r="CD1020" s="20"/>
      <c r="CE1020" s="20"/>
      <c r="CF1020" s="20"/>
      <c r="CG1020" s="20"/>
    </row>
    <row r="1021" spans="1:85" ht="15" customHeight="1" x14ac:dyDescent="0.25">
      <c r="A1021" s="53"/>
      <c r="B1021" s="156"/>
      <c r="C1021" s="156"/>
      <c r="D1021" s="156"/>
      <c r="E1021" s="156"/>
      <c r="F1021" s="156"/>
      <c r="G1021" s="156"/>
      <c r="H1021" s="156"/>
      <c r="I1021" s="156"/>
      <c r="J1021" s="74"/>
      <c r="K1021" s="21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0"/>
      <c r="AC1021" s="20"/>
      <c r="AD1021" s="20"/>
      <c r="AE1021" s="20"/>
      <c r="AF1021" s="20"/>
      <c r="AG1021" s="20"/>
      <c r="AH1021" s="20"/>
      <c r="AI1021" s="20"/>
      <c r="AJ1021" s="20"/>
      <c r="AK1021" s="20"/>
      <c r="AL1021" s="20"/>
      <c r="AM1021" s="20"/>
      <c r="AN1021" s="20"/>
      <c r="AO1021" s="20"/>
      <c r="AP1021" s="20"/>
      <c r="AQ1021" s="20"/>
      <c r="AR1021" s="20"/>
      <c r="AS1021" s="20"/>
      <c r="AT1021" s="20"/>
      <c r="AU1021" s="20"/>
      <c r="AV1021" s="20"/>
      <c r="AW1021" s="20"/>
      <c r="AX1021" s="20"/>
      <c r="AY1021" s="20"/>
      <c r="AZ1021" s="20"/>
      <c r="BA1021" s="20"/>
      <c r="BB1021" s="20"/>
      <c r="BC1021" s="20"/>
      <c r="BD1021" s="20"/>
      <c r="BE1021" s="20"/>
      <c r="BF1021" s="20"/>
      <c r="BG1021" s="20"/>
      <c r="BH1021" s="20"/>
      <c r="BI1021" s="20"/>
      <c r="BJ1021" s="20"/>
      <c r="BK1021" s="20"/>
      <c r="BL1021" s="20"/>
      <c r="BM1021" s="20"/>
      <c r="BN1021" s="20"/>
      <c r="BO1021" s="20"/>
      <c r="BP1021" s="20"/>
      <c r="BQ1021" s="20"/>
      <c r="BR1021" s="20"/>
      <c r="BS1021" s="20"/>
      <c r="BT1021" s="20"/>
      <c r="BU1021" s="20"/>
      <c r="BV1021" s="20"/>
      <c r="BW1021" s="20"/>
      <c r="BX1021" s="20"/>
      <c r="BY1021" s="20"/>
      <c r="BZ1021" s="20"/>
      <c r="CA1021" s="20"/>
      <c r="CB1021" s="20"/>
      <c r="CC1021" s="20"/>
      <c r="CD1021" s="20"/>
      <c r="CE1021" s="20"/>
      <c r="CF1021" s="20"/>
      <c r="CG1021" s="20"/>
    </row>
    <row r="1022" spans="1:85" ht="15" customHeight="1" x14ac:dyDescent="0.25">
      <c r="A1022" s="53"/>
      <c r="B1022" s="156"/>
      <c r="C1022" s="156"/>
      <c r="D1022" s="156"/>
      <c r="E1022" s="156"/>
      <c r="F1022" s="156"/>
      <c r="G1022" s="156"/>
      <c r="H1022" s="156"/>
      <c r="I1022" s="156"/>
      <c r="J1022" s="74"/>
      <c r="K1022" s="21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0"/>
      <c r="AC1022" s="20"/>
      <c r="AD1022" s="20"/>
      <c r="AE1022" s="20"/>
      <c r="AF1022" s="20"/>
      <c r="AG1022" s="20"/>
      <c r="AH1022" s="20"/>
      <c r="AI1022" s="20"/>
      <c r="AJ1022" s="20"/>
      <c r="AK1022" s="20"/>
      <c r="AL1022" s="20"/>
      <c r="AM1022" s="20"/>
      <c r="AN1022" s="20"/>
      <c r="AO1022" s="20"/>
      <c r="AP1022" s="20"/>
      <c r="AQ1022" s="20"/>
      <c r="AR1022" s="20"/>
      <c r="AS1022" s="20"/>
      <c r="AT1022" s="20"/>
      <c r="AU1022" s="20"/>
      <c r="AV1022" s="20"/>
      <c r="AW1022" s="20"/>
      <c r="AX1022" s="20"/>
      <c r="AY1022" s="20"/>
      <c r="AZ1022" s="20"/>
      <c r="BA1022" s="20"/>
      <c r="BB1022" s="20"/>
      <c r="BC1022" s="20"/>
      <c r="BD1022" s="20"/>
      <c r="BE1022" s="20"/>
      <c r="BF1022" s="20"/>
      <c r="BG1022" s="20"/>
      <c r="BH1022" s="20"/>
      <c r="BI1022" s="20"/>
      <c r="BJ1022" s="20"/>
      <c r="BK1022" s="20"/>
      <c r="BL1022" s="20"/>
      <c r="BM1022" s="20"/>
      <c r="BN1022" s="20"/>
      <c r="BO1022" s="20"/>
      <c r="BP1022" s="20"/>
      <c r="BQ1022" s="20"/>
      <c r="BR1022" s="20"/>
      <c r="BS1022" s="20"/>
      <c r="BT1022" s="20"/>
      <c r="BU1022" s="20"/>
      <c r="BV1022" s="20"/>
      <c r="BW1022" s="20"/>
      <c r="BX1022" s="20"/>
      <c r="BY1022" s="20"/>
      <c r="BZ1022" s="20"/>
      <c r="CA1022" s="20"/>
      <c r="CB1022" s="20"/>
      <c r="CC1022" s="20"/>
      <c r="CD1022" s="20"/>
      <c r="CE1022" s="20"/>
      <c r="CF1022" s="20"/>
      <c r="CG1022" s="20"/>
    </row>
    <row r="1023" spans="1:85" ht="15" customHeight="1" x14ac:dyDescent="0.25">
      <c r="A1023" s="53"/>
      <c r="B1023" s="156"/>
      <c r="C1023" s="156"/>
      <c r="D1023" s="156"/>
      <c r="E1023" s="156"/>
      <c r="F1023" s="156"/>
      <c r="G1023" s="156"/>
      <c r="H1023" s="156"/>
      <c r="I1023" s="156"/>
      <c r="J1023" s="74"/>
      <c r="K1023" s="21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20"/>
      <c r="AH1023" s="20"/>
      <c r="AI1023" s="20"/>
      <c r="AJ1023" s="20"/>
      <c r="AK1023" s="20"/>
      <c r="AL1023" s="20"/>
      <c r="AM1023" s="20"/>
      <c r="AN1023" s="20"/>
      <c r="AO1023" s="20"/>
      <c r="AP1023" s="20"/>
      <c r="AQ1023" s="20"/>
      <c r="AR1023" s="20"/>
      <c r="AS1023" s="20"/>
      <c r="AT1023" s="20"/>
      <c r="AU1023" s="20"/>
      <c r="AV1023" s="20"/>
      <c r="AW1023" s="20"/>
      <c r="AX1023" s="20"/>
      <c r="AY1023" s="20"/>
      <c r="AZ1023" s="20"/>
      <c r="BA1023" s="20"/>
      <c r="BB1023" s="20"/>
      <c r="BC1023" s="20"/>
      <c r="BD1023" s="20"/>
      <c r="BE1023" s="20"/>
      <c r="BF1023" s="20"/>
      <c r="BG1023" s="20"/>
      <c r="BH1023" s="20"/>
      <c r="BI1023" s="20"/>
      <c r="BJ1023" s="20"/>
      <c r="BK1023" s="20"/>
      <c r="BL1023" s="20"/>
      <c r="BM1023" s="20"/>
      <c r="BN1023" s="20"/>
      <c r="BO1023" s="20"/>
      <c r="BP1023" s="20"/>
      <c r="BQ1023" s="20"/>
      <c r="BR1023" s="20"/>
      <c r="BS1023" s="20"/>
      <c r="BT1023" s="20"/>
      <c r="BU1023" s="20"/>
      <c r="BV1023" s="20"/>
      <c r="BW1023" s="20"/>
      <c r="BX1023" s="20"/>
      <c r="BY1023" s="20"/>
      <c r="BZ1023" s="20"/>
      <c r="CA1023" s="20"/>
      <c r="CB1023" s="20"/>
      <c r="CC1023" s="20"/>
      <c r="CD1023" s="20"/>
      <c r="CE1023" s="20"/>
      <c r="CF1023" s="20"/>
      <c r="CG1023" s="20"/>
    </row>
    <row r="1024" spans="1:85" ht="15" customHeight="1" x14ac:dyDescent="0.25">
      <c r="A1024" s="53"/>
      <c r="B1024" s="156"/>
      <c r="C1024" s="156"/>
      <c r="D1024" s="156"/>
      <c r="E1024" s="156"/>
      <c r="F1024" s="156"/>
      <c r="G1024" s="156"/>
      <c r="H1024" s="156"/>
      <c r="I1024" s="156"/>
      <c r="J1024" s="74"/>
      <c r="K1024" s="21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0"/>
      <c r="AC1024" s="20"/>
      <c r="AD1024" s="20"/>
      <c r="AE1024" s="20"/>
      <c r="AF1024" s="20"/>
      <c r="AG1024" s="20"/>
      <c r="AH1024" s="20"/>
      <c r="AI1024" s="20"/>
      <c r="AJ1024" s="20"/>
      <c r="AK1024" s="20"/>
      <c r="AL1024" s="20"/>
      <c r="AM1024" s="20"/>
      <c r="AN1024" s="20"/>
      <c r="AO1024" s="20"/>
      <c r="AP1024" s="20"/>
      <c r="AQ1024" s="20"/>
      <c r="AR1024" s="20"/>
      <c r="AS1024" s="20"/>
      <c r="AT1024" s="20"/>
      <c r="AU1024" s="20"/>
      <c r="AV1024" s="20"/>
      <c r="AW1024" s="20"/>
      <c r="AX1024" s="20"/>
      <c r="AY1024" s="20"/>
      <c r="AZ1024" s="20"/>
      <c r="BA1024" s="20"/>
      <c r="BB1024" s="20"/>
      <c r="BC1024" s="20"/>
      <c r="BD1024" s="20"/>
      <c r="BE1024" s="20"/>
      <c r="BF1024" s="20"/>
      <c r="BG1024" s="20"/>
      <c r="BH1024" s="20"/>
      <c r="BI1024" s="20"/>
      <c r="BJ1024" s="20"/>
      <c r="BK1024" s="20"/>
      <c r="BL1024" s="20"/>
      <c r="BM1024" s="20"/>
      <c r="BN1024" s="20"/>
      <c r="BO1024" s="20"/>
      <c r="BP1024" s="20"/>
      <c r="BQ1024" s="20"/>
      <c r="BR1024" s="20"/>
      <c r="BS1024" s="20"/>
      <c r="BT1024" s="20"/>
      <c r="BU1024" s="20"/>
      <c r="BV1024" s="20"/>
      <c r="BW1024" s="20"/>
      <c r="BX1024" s="20"/>
      <c r="BY1024" s="20"/>
      <c r="BZ1024" s="20"/>
      <c r="CA1024" s="20"/>
      <c r="CB1024" s="20"/>
      <c r="CC1024" s="20"/>
      <c r="CD1024" s="20"/>
      <c r="CE1024" s="20"/>
      <c r="CF1024" s="20"/>
      <c r="CG1024" s="20"/>
    </row>
    <row r="1025" spans="1:85" ht="15" customHeight="1" x14ac:dyDescent="0.25">
      <c r="A1025" s="53"/>
      <c r="B1025" s="156"/>
      <c r="C1025" s="156"/>
      <c r="D1025" s="156"/>
      <c r="E1025" s="156"/>
      <c r="F1025" s="156"/>
      <c r="G1025" s="156"/>
      <c r="H1025" s="156"/>
      <c r="I1025" s="156"/>
      <c r="J1025" s="74"/>
      <c r="K1025" s="21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0"/>
      <c r="AC1025" s="20"/>
      <c r="AD1025" s="20"/>
      <c r="AE1025" s="20"/>
      <c r="AF1025" s="20"/>
      <c r="AG1025" s="20"/>
      <c r="AH1025" s="20"/>
      <c r="AI1025" s="20"/>
      <c r="AJ1025" s="20"/>
      <c r="AK1025" s="20"/>
      <c r="AL1025" s="20"/>
      <c r="AM1025" s="20"/>
      <c r="AN1025" s="20"/>
      <c r="AO1025" s="20"/>
      <c r="AP1025" s="20"/>
      <c r="AQ1025" s="20"/>
      <c r="AR1025" s="20"/>
      <c r="AS1025" s="20"/>
      <c r="AT1025" s="20"/>
      <c r="AU1025" s="20"/>
      <c r="AV1025" s="20"/>
      <c r="AW1025" s="20"/>
      <c r="AX1025" s="20"/>
      <c r="AY1025" s="20"/>
      <c r="AZ1025" s="20"/>
      <c r="BA1025" s="20"/>
      <c r="BB1025" s="20"/>
      <c r="BC1025" s="20"/>
      <c r="BD1025" s="20"/>
      <c r="BE1025" s="20"/>
      <c r="BF1025" s="20"/>
      <c r="BG1025" s="20"/>
      <c r="BH1025" s="20"/>
      <c r="BI1025" s="20"/>
      <c r="BJ1025" s="20"/>
      <c r="BK1025" s="20"/>
      <c r="BL1025" s="20"/>
      <c r="BM1025" s="20"/>
      <c r="BN1025" s="20"/>
      <c r="BO1025" s="20"/>
      <c r="BP1025" s="20"/>
      <c r="BQ1025" s="20"/>
      <c r="BR1025" s="20"/>
      <c r="BS1025" s="20"/>
      <c r="BT1025" s="20"/>
      <c r="BU1025" s="20"/>
      <c r="BV1025" s="20"/>
      <c r="BW1025" s="20"/>
      <c r="BX1025" s="20"/>
      <c r="BY1025" s="20"/>
      <c r="BZ1025" s="20"/>
      <c r="CA1025" s="20"/>
      <c r="CB1025" s="20"/>
      <c r="CC1025" s="20"/>
      <c r="CD1025" s="20"/>
      <c r="CE1025" s="20"/>
      <c r="CF1025" s="20"/>
      <c r="CG1025" s="20"/>
    </row>
    <row r="1026" spans="1:85" ht="15" customHeight="1" x14ac:dyDescent="0.25">
      <c r="A1026" s="53"/>
      <c r="B1026" s="156"/>
      <c r="C1026" s="156"/>
      <c r="D1026" s="156"/>
      <c r="E1026" s="156"/>
      <c r="F1026" s="156"/>
      <c r="G1026" s="156"/>
      <c r="H1026" s="156"/>
      <c r="I1026" s="156"/>
      <c r="J1026" s="74"/>
      <c r="K1026" s="21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0"/>
      <c r="AC1026" s="20"/>
      <c r="AD1026" s="20"/>
      <c r="AE1026" s="20"/>
      <c r="AF1026" s="20"/>
      <c r="AG1026" s="20"/>
      <c r="AH1026" s="20"/>
      <c r="AI1026" s="20"/>
      <c r="AJ1026" s="20"/>
      <c r="AK1026" s="20"/>
      <c r="AL1026" s="20"/>
      <c r="AM1026" s="20"/>
      <c r="AN1026" s="20"/>
      <c r="AO1026" s="20"/>
      <c r="AP1026" s="20"/>
      <c r="AQ1026" s="20"/>
      <c r="AR1026" s="20"/>
      <c r="AS1026" s="20"/>
      <c r="AT1026" s="20"/>
      <c r="AU1026" s="20"/>
      <c r="AV1026" s="20"/>
      <c r="AW1026" s="20"/>
      <c r="AX1026" s="20"/>
      <c r="AY1026" s="20"/>
      <c r="AZ1026" s="20"/>
      <c r="BA1026" s="20"/>
      <c r="BB1026" s="20"/>
      <c r="BC1026" s="20"/>
      <c r="BD1026" s="20"/>
      <c r="BE1026" s="20"/>
      <c r="BF1026" s="20"/>
      <c r="BG1026" s="20"/>
      <c r="BH1026" s="20"/>
      <c r="BI1026" s="20"/>
      <c r="BJ1026" s="20"/>
      <c r="BK1026" s="20"/>
      <c r="BL1026" s="20"/>
      <c r="BM1026" s="20"/>
      <c r="BN1026" s="20"/>
      <c r="BO1026" s="20"/>
      <c r="BP1026" s="20"/>
      <c r="BQ1026" s="20"/>
      <c r="BR1026" s="20"/>
      <c r="BS1026" s="20"/>
      <c r="BT1026" s="20"/>
      <c r="BU1026" s="20"/>
      <c r="BV1026" s="20"/>
      <c r="BW1026" s="20"/>
      <c r="BX1026" s="20"/>
      <c r="BY1026" s="20"/>
      <c r="BZ1026" s="20"/>
      <c r="CA1026" s="20"/>
      <c r="CB1026" s="20"/>
      <c r="CC1026" s="20"/>
      <c r="CD1026" s="20"/>
      <c r="CE1026" s="20"/>
      <c r="CF1026" s="20"/>
      <c r="CG1026" s="20"/>
    </row>
    <row r="1027" spans="1:85" ht="15" customHeight="1" x14ac:dyDescent="0.25">
      <c r="A1027" s="53"/>
      <c r="B1027" s="156"/>
      <c r="C1027" s="156"/>
      <c r="D1027" s="156"/>
      <c r="E1027" s="156"/>
      <c r="F1027" s="156"/>
      <c r="G1027" s="156"/>
      <c r="H1027" s="156"/>
      <c r="I1027" s="156"/>
      <c r="J1027" s="74"/>
      <c r="K1027" s="21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0"/>
      <c r="AC1027" s="20"/>
      <c r="AD1027" s="20"/>
      <c r="AE1027" s="20"/>
      <c r="AF1027" s="20"/>
      <c r="AG1027" s="20"/>
      <c r="AH1027" s="20"/>
      <c r="AI1027" s="20"/>
      <c r="AJ1027" s="20"/>
      <c r="AK1027" s="20"/>
      <c r="AL1027" s="20"/>
      <c r="AM1027" s="20"/>
      <c r="AN1027" s="20"/>
      <c r="AO1027" s="20"/>
      <c r="AP1027" s="20"/>
      <c r="AQ1027" s="20"/>
      <c r="AR1027" s="20"/>
      <c r="AS1027" s="20"/>
      <c r="AT1027" s="20"/>
      <c r="AU1027" s="20"/>
      <c r="AV1027" s="20"/>
      <c r="AW1027" s="20"/>
      <c r="AX1027" s="20"/>
      <c r="AY1027" s="20"/>
      <c r="AZ1027" s="20"/>
      <c r="BA1027" s="20"/>
      <c r="BB1027" s="20"/>
      <c r="BC1027" s="20"/>
      <c r="BD1027" s="20"/>
      <c r="BE1027" s="20"/>
      <c r="BF1027" s="20"/>
      <c r="BG1027" s="20"/>
      <c r="BH1027" s="20"/>
      <c r="BI1027" s="20"/>
      <c r="BJ1027" s="20"/>
      <c r="BK1027" s="20"/>
      <c r="BL1027" s="20"/>
      <c r="BM1027" s="20"/>
      <c r="BN1027" s="20"/>
      <c r="BO1027" s="20"/>
      <c r="BP1027" s="20"/>
      <c r="BQ1027" s="20"/>
      <c r="BR1027" s="20"/>
      <c r="BS1027" s="20"/>
      <c r="BT1027" s="20"/>
      <c r="BU1027" s="20"/>
      <c r="BV1027" s="20"/>
      <c r="BW1027" s="20"/>
      <c r="BX1027" s="20"/>
      <c r="BY1027" s="20"/>
      <c r="BZ1027" s="20"/>
      <c r="CA1027" s="20"/>
      <c r="CB1027" s="20"/>
      <c r="CC1027" s="20"/>
      <c r="CD1027" s="20"/>
      <c r="CE1027" s="20"/>
      <c r="CF1027" s="20"/>
      <c r="CG1027" s="20"/>
    </row>
    <row r="1028" spans="1:85" ht="15" customHeight="1" x14ac:dyDescent="0.25">
      <c r="A1028" s="53"/>
      <c r="B1028" s="156"/>
      <c r="C1028" s="156"/>
      <c r="D1028" s="156"/>
      <c r="E1028" s="156"/>
      <c r="F1028" s="156"/>
      <c r="G1028" s="156"/>
      <c r="H1028" s="156"/>
      <c r="I1028" s="156"/>
      <c r="J1028" s="74"/>
      <c r="K1028" s="21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0"/>
      <c r="AC1028" s="20"/>
      <c r="AD1028" s="20"/>
      <c r="AE1028" s="20"/>
      <c r="AF1028" s="20"/>
      <c r="AG1028" s="20"/>
      <c r="AH1028" s="20"/>
      <c r="AI1028" s="20"/>
      <c r="AJ1028" s="20"/>
      <c r="AK1028" s="20"/>
      <c r="AL1028" s="20"/>
      <c r="AM1028" s="20"/>
      <c r="AN1028" s="20"/>
      <c r="AO1028" s="20"/>
      <c r="AP1028" s="20"/>
      <c r="AQ1028" s="20"/>
      <c r="AR1028" s="20"/>
      <c r="AS1028" s="20"/>
      <c r="AT1028" s="20"/>
      <c r="AU1028" s="20"/>
      <c r="AV1028" s="20"/>
      <c r="AW1028" s="20"/>
      <c r="AX1028" s="20"/>
      <c r="AY1028" s="20"/>
      <c r="AZ1028" s="20"/>
      <c r="BA1028" s="20"/>
      <c r="BB1028" s="20"/>
      <c r="BC1028" s="20"/>
      <c r="BD1028" s="20"/>
      <c r="BE1028" s="20"/>
      <c r="BF1028" s="20"/>
      <c r="BG1028" s="20"/>
      <c r="BH1028" s="20"/>
      <c r="BI1028" s="20"/>
      <c r="BJ1028" s="20"/>
      <c r="BK1028" s="20"/>
      <c r="BL1028" s="20"/>
      <c r="BM1028" s="20"/>
      <c r="BN1028" s="20"/>
      <c r="BO1028" s="20"/>
      <c r="BP1028" s="20"/>
      <c r="BQ1028" s="20"/>
      <c r="BR1028" s="20"/>
      <c r="BS1028" s="20"/>
      <c r="BT1028" s="20"/>
      <c r="BU1028" s="20"/>
      <c r="BV1028" s="20"/>
      <c r="BW1028" s="20"/>
      <c r="BX1028" s="20"/>
      <c r="BY1028" s="20"/>
      <c r="BZ1028" s="20"/>
      <c r="CA1028" s="20"/>
      <c r="CB1028" s="20"/>
      <c r="CC1028" s="20"/>
      <c r="CD1028" s="20"/>
      <c r="CE1028" s="20"/>
      <c r="CF1028" s="20"/>
      <c r="CG1028" s="20"/>
    </row>
    <row r="1029" spans="1:85" ht="15" customHeight="1" x14ac:dyDescent="0.25">
      <c r="A1029" s="53"/>
      <c r="B1029" s="156"/>
      <c r="C1029" s="156"/>
      <c r="D1029" s="156"/>
      <c r="E1029" s="156"/>
      <c r="F1029" s="156"/>
      <c r="G1029" s="156"/>
      <c r="H1029" s="156"/>
      <c r="I1029" s="156"/>
      <c r="J1029" s="74"/>
      <c r="K1029" s="21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20"/>
      <c r="AH1029" s="20"/>
      <c r="AI1029" s="20"/>
      <c r="AJ1029" s="20"/>
      <c r="AK1029" s="20"/>
      <c r="AL1029" s="20"/>
      <c r="AM1029" s="20"/>
      <c r="AN1029" s="20"/>
      <c r="AO1029" s="20"/>
      <c r="AP1029" s="20"/>
      <c r="AQ1029" s="20"/>
      <c r="AR1029" s="20"/>
      <c r="AS1029" s="20"/>
      <c r="AT1029" s="20"/>
      <c r="AU1029" s="20"/>
      <c r="AV1029" s="20"/>
      <c r="AW1029" s="20"/>
      <c r="AX1029" s="20"/>
      <c r="AY1029" s="20"/>
      <c r="AZ1029" s="20"/>
      <c r="BA1029" s="20"/>
      <c r="BB1029" s="20"/>
      <c r="BC1029" s="20"/>
      <c r="BD1029" s="20"/>
      <c r="BE1029" s="20"/>
      <c r="BF1029" s="20"/>
      <c r="BG1029" s="20"/>
      <c r="BH1029" s="20"/>
      <c r="BI1029" s="20"/>
      <c r="BJ1029" s="20"/>
      <c r="BK1029" s="20"/>
      <c r="BL1029" s="20"/>
      <c r="BM1029" s="20"/>
      <c r="BN1029" s="20"/>
      <c r="BO1029" s="20"/>
      <c r="BP1029" s="20"/>
      <c r="BQ1029" s="20"/>
      <c r="BR1029" s="20"/>
      <c r="BS1029" s="20"/>
      <c r="BT1029" s="20"/>
      <c r="BU1029" s="20"/>
      <c r="BV1029" s="20"/>
      <c r="BW1029" s="20"/>
      <c r="BX1029" s="20"/>
      <c r="BY1029" s="20"/>
      <c r="BZ1029" s="20"/>
      <c r="CA1029" s="20"/>
      <c r="CB1029" s="20"/>
      <c r="CC1029" s="20"/>
      <c r="CD1029" s="20"/>
      <c r="CE1029" s="20"/>
      <c r="CF1029" s="20"/>
      <c r="CG1029" s="20"/>
    </row>
    <row r="1030" spans="1:85" ht="15" customHeight="1" x14ac:dyDescent="0.25">
      <c r="A1030" s="53"/>
      <c r="B1030" s="156"/>
      <c r="C1030" s="156"/>
      <c r="D1030" s="156"/>
      <c r="E1030" s="156"/>
      <c r="F1030" s="156"/>
      <c r="G1030" s="156"/>
      <c r="H1030" s="156"/>
      <c r="I1030" s="156"/>
      <c r="J1030" s="74"/>
      <c r="K1030" s="21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20"/>
      <c r="AD1030" s="20"/>
      <c r="AE1030" s="20"/>
      <c r="AF1030" s="20"/>
      <c r="AG1030" s="20"/>
      <c r="AH1030" s="20"/>
      <c r="AI1030" s="20"/>
      <c r="AJ1030" s="20"/>
      <c r="AK1030" s="20"/>
      <c r="AL1030" s="20"/>
      <c r="AM1030" s="20"/>
      <c r="AN1030" s="20"/>
      <c r="AO1030" s="20"/>
      <c r="AP1030" s="20"/>
      <c r="AQ1030" s="20"/>
      <c r="AR1030" s="20"/>
      <c r="AS1030" s="20"/>
      <c r="AT1030" s="20"/>
      <c r="AU1030" s="20"/>
      <c r="AV1030" s="20"/>
      <c r="AW1030" s="20"/>
      <c r="AX1030" s="20"/>
      <c r="AY1030" s="20"/>
      <c r="AZ1030" s="20"/>
      <c r="BA1030" s="20"/>
      <c r="BB1030" s="20"/>
      <c r="BC1030" s="20"/>
      <c r="BD1030" s="20"/>
      <c r="BE1030" s="20"/>
      <c r="BF1030" s="20"/>
      <c r="BG1030" s="20"/>
      <c r="BH1030" s="20"/>
      <c r="BI1030" s="20"/>
      <c r="BJ1030" s="20"/>
      <c r="BK1030" s="20"/>
      <c r="BL1030" s="20"/>
      <c r="BM1030" s="20"/>
      <c r="BN1030" s="20"/>
      <c r="BO1030" s="20"/>
      <c r="BP1030" s="20"/>
      <c r="BQ1030" s="20"/>
      <c r="BR1030" s="20"/>
      <c r="BS1030" s="20"/>
      <c r="BT1030" s="20"/>
      <c r="BU1030" s="20"/>
      <c r="BV1030" s="20"/>
      <c r="BW1030" s="20"/>
      <c r="BX1030" s="20"/>
      <c r="BY1030" s="20"/>
      <c r="BZ1030" s="20"/>
      <c r="CA1030" s="20"/>
      <c r="CB1030" s="20"/>
      <c r="CC1030" s="20"/>
      <c r="CD1030" s="20"/>
      <c r="CE1030" s="20"/>
      <c r="CF1030" s="20"/>
      <c r="CG1030" s="20"/>
    </row>
    <row r="1031" spans="1:85" ht="15" customHeight="1" x14ac:dyDescent="0.25">
      <c r="A1031" s="53"/>
      <c r="B1031" s="156"/>
      <c r="C1031" s="156"/>
      <c r="D1031" s="156"/>
      <c r="E1031" s="156"/>
      <c r="F1031" s="156"/>
      <c r="G1031" s="156"/>
      <c r="H1031" s="156"/>
      <c r="I1031" s="156"/>
      <c r="J1031" s="74"/>
      <c r="K1031" s="21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0"/>
      <c r="AC1031" s="20"/>
      <c r="AD1031" s="20"/>
      <c r="AE1031" s="20"/>
      <c r="AF1031" s="20"/>
      <c r="AG1031" s="20"/>
      <c r="AH1031" s="20"/>
      <c r="AI1031" s="20"/>
      <c r="AJ1031" s="20"/>
      <c r="AK1031" s="20"/>
      <c r="AL1031" s="20"/>
      <c r="AM1031" s="20"/>
      <c r="AN1031" s="20"/>
      <c r="AO1031" s="20"/>
      <c r="AP1031" s="20"/>
      <c r="AQ1031" s="20"/>
      <c r="AR1031" s="20"/>
      <c r="AS1031" s="20"/>
      <c r="AT1031" s="20"/>
      <c r="AU1031" s="20"/>
      <c r="AV1031" s="20"/>
      <c r="AW1031" s="20"/>
      <c r="AX1031" s="20"/>
      <c r="AY1031" s="20"/>
      <c r="AZ1031" s="20"/>
      <c r="BA1031" s="20"/>
      <c r="BB1031" s="20"/>
      <c r="BC1031" s="20"/>
      <c r="BD1031" s="20"/>
      <c r="BE1031" s="20"/>
      <c r="BF1031" s="20"/>
      <c r="BG1031" s="20"/>
      <c r="BH1031" s="20"/>
      <c r="BI1031" s="20"/>
      <c r="BJ1031" s="20"/>
      <c r="BK1031" s="20"/>
      <c r="BL1031" s="20"/>
      <c r="BM1031" s="20"/>
      <c r="BN1031" s="20"/>
      <c r="BO1031" s="20"/>
      <c r="BP1031" s="20"/>
      <c r="BQ1031" s="20"/>
      <c r="BR1031" s="20"/>
      <c r="BS1031" s="20"/>
      <c r="BT1031" s="20"/>
      <c r="BU1031" s="20"/>
      <c r="BV1031" s="20"/>
      <c r="BW1031" s="20"/>
      <c r="BX1031" s="20"/>
      <c r="BY1031" s="20"/>
      <c r="BZ1031" s="20"/>
      <c r="CA1031" s="20"/>
      <c r="CB1031" s="20"/>
      <c r="CC1031" s="20"/>
      <c r="CD1031" s="20"/>
      <c r="CE1031" s="20"/>
      <c r="CF1031" s="20"/>
      <c r="CG1031" s="20"/>
    </row>
    <row r="1032" spans="1:85" ht="15" customHeight="1" x14ac:dyDescent="0.25">
      <c r="A1032" s="53"/>
      <c r="B1032" s="156"/>
      <c r="C1032" s="156"/>
      <c r="D1032" s="156"/>
      <c r="E1032" s="156"/>
      <c r="F1032" s="156"/>
      <c r="G1032" s="156"/>
      <c r="H1032" s="156"/>
      <c r="I1032" s="156"/>
      <c r="J1032" s="74"/>
      <c r="K1032" s="21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0"/>
      <c r="AC1032" s="20"/>
      <c r="AD1032" s="20"/>
      <c r="AE1032" s="20"/>
      <c r="AF1032" s="20"/>
      <c r="AG1032" s="20"/>
      <c r="AH1032" s="20"/>
      <c r="AI1032" s="20"/>
      <c r="AJ1032" s="20"/>
      <c r="AK1032" s="20"/>
      <c r="AL1032" s="20"/>
      <c r="AM1032" s="20"/>
      <c r="AN1032" s="20"/>
      <c r="AO1032" s="20"/>
      <c r="AP1032" s="20"/>
      <c r="AQ1032" s="20"/>
      <c r="AR1032" s="20"/>
      <c r="AS1032" s="20"/>
      <c r="AT1032" s="20"/>
      <c r="AU1032" s="20"/>
      <c r="AV1032" s="20"/>
      <c r="AW1032" s="20"/>
      <c r="AX1032" s="20"/>
      <c r="AY1032" s="20"/>
      <c r="AZ1032" s="20"/>
      <c r="BA1032" s="20"/>
      <c r="BB1032" s="20"/>
      <c r="BC1032" s="20"/>
      <c r="BD1032" s="20"/>
      <c r="BE1032" s="20"/>
      <c r="BF1032" s="20"/>
      <c r="BG1032" s="20"/>
      <c r="BH1032" s="20"/>
      <c r="BI1032" s="20"/>
      <c r="BJ1032" s="20"/>
      <c r="BK1032" s="20"/>
      <c r="BL1032" s="20"/>
      <c r="BM1032" s="20"/>
      <c r="BN1032" s="20"/>
      <c r="BO1032" s="20"/>
      <c r="BP1032" s="20"/>
      <c r="BQ1032" s="20"/>
      <c r="BR1032" s="20"/>
      <c r="BS1032" s="20"/>
      <c r="BT1032" s="20"/>
      <c r="BU1032" s="20"/>
      <c r="BV1032" s="20"/>
      <c r="BW1032" s="20"/>
      <c r="BX1032" s="20"/>
      <c r="BY1032" s="20"/>
      <c r="BZ1032" s="20"/>
      <c r="CA1032" s="20"/>
      <c r="CB1032" s="20"/>
      <c r="CC1032" s="20"/>
      <c r="CD1032" s="20"/>
      <c r="CE1032" s="20"/>
      <c r="CF1032" s="20"/>
      <c r="CG1032" s="20"/>
    </row>
    <row r="1033" spans="1:85" ht="15" customHeight="1" x14ac:dyDescent="0.25">
      <c r="A1033" s="53"/>
      <c r="B1033" s="156"/>
      <c r="C1033" s="156"/>
      <c r="D1033" s="156"/>
      <c r="E1033" s="156"/>
      <c r="F1033" s="156"/>
      <c r="G1033" s="156"/>
      <c r="H1033" s="156"/>
      <c r="I1033" s="156"/>
      <c r="J1033" s="74"/>
      <c r="K1033" s="21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0"/>
      <c r="AC1033" s="20"/>
      <c r="AD1033" s="20"/>
      <c r="AE1033" s="20"/>
      <c r="AF1033" s="20"/>
      <c r="AG1033" s="20"/>
      <c r="AH1033" s="20"/>
      <c r="AI1033" s="20"/>
      <c r="AJ1033" s="20"/>
      <c r="AK1033" s="20"/>
      <c r="AL1033" s="20"/>
      <c r="AM1033" s="20"/>
      <c r="AN1033" s="20"/>
      <c r="AO1033" s="20"/>
      <c r="AP1033" s="20"/>
      <c r="AQ1033" s="20"/>
      <c r="AR1033" s="20"/>
      <c r="AS1033" s="20"/>
      <c r="AT1033" s="20"/>
      <c r="AU1033" s="20"/>
      <c r="AV1033" s="20"/>
      <c r="AW1033" s="20"/>
      <c r="AX1033" s="20"/>
      <c r="AY1033" s="20"/>
      <c r="AZ1033" s="20"/>
      <c r="BA1033" s="20"/>
      <c r="BB1033" s="20"/>
      <c r="BC1033" s="20"/>
      <c r="BD1033" s="20"/>
      <c r="BE1033" s="20"/>
      <c r="BF1033" s="20"/>
      <c r="BG1033" s="20"/>
      <c r="BH1033" s="20"/>
      <c r="BI1033" s="20"/>
      <c r="BJ1033" s="20"/>
      <c r="BK1033" s="20"/>
      <c r="BL1033" s="20"/>
      <c r="BM1033" s="20"/>
      <c r="BN1033" s="20"/>
      <c r="BO1033" s="20"/>
      <c r="BP1033" s="20"/>
      <c r="BQ1033" s="20"/>
      <c r="BR1033" s="20"/>
      <c r="BS1033" s="20"/>
      <c r="BT1033" s="20"/>
      <c r="BU1033" s="20"/>
      <c r="BV1033" s="20"/>
      <c r="BW1033" s="20"/>
      <c r="BX1033" s="20"/>
      <c r="BY1033" s="20"/>
      <c r="BZ1033" s="20"/>
      <c r="CA1033" s="20"/>
      <c r="CB1033" s="20"/>
      <c r="CC1033" s="20"/>
      <c r="CD1033" s="20"/>
      <c r="CE1033" s="20"/>
      <c r="CF1033" s="20"/>
      <c r="CG1033" s="20"/>
    </row>
    <row r="1034" spans="1:85" ht="15" customHeight="1" x14ac:dyDescent="0.25">
      <c r="A1034" s="53"/>
      <c r="B1034" s="156"/>
      <c r="C1034" s="156"/>
      <c r="D1034" s="156"/>
      <c r="E1034" s="156"/>
      <c r="F1034" s="156"/>
      <c r="G1034" s="156"/>
      <c r="H1034" s="156"/>
      <c r="I1034" s="156"/>
      <c r="J1034" s="74"/>
      <c r="K1034" s="21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0"/>
      <c r="AC1034" s="20"/>
      <c r="AD1034" s="20"/>
      <c r="AE1034" s="20"/>
      <c r="AF1034" s="20"/>
      <c r="AG1034" s="20"/>
      <c r="AH1034" s="20"/>
      <c r="AI1034" s="20"/>
      <c r="AJ1034" s="20"/>
      <c r="AK1034" s="20"/>
      <c r="AL1034" s="20"/>
      <c r="AM1034" s="20"/>
      <c r="AN1034" s="20"/>
      <c r="AO1034" s="20"/>
      <c r="AP1034" s="20"/>
      <c r="AQ1034" s="20"/>
      <c r="AR1034" s="20"/>
      <c r="AS1034" s="20"/>
      <c r="AT1034" s="20"/>
      <c r="AU1034" s="20"/>
      <c r="AV1034" s="20"/>
      <c r="AW1034" s="20"/>
      <c r="AX1034" s="20"/>
      <c r="AY1034" s="20"/>
      <c r="AZ1034" s="20"/>
      <c r="BA1034" s="20"/>
      <c r="BB1034" s="20"/>
      <c r="BC1034" s="20"/>
      <c r="BD1034" s="20"/>
      <c r="BE1034" s="20"/>
      <c r="BF1034" s="20"/>
      <c r="BG1034" s="20"/>
      <c r="BH1034" s="20"/>
      <c r="BI1034" s="20"/>
      <c r="BJ1034" s="20"/>
      <c r="BK1034" s="20"/>
      <c r="BL1034" s="20"/>
      <c r="BM1034" s="20"/>
      <c r="BN1034" s="20"/>
      <c r="BO1034" s="20"/>
      <c r="BP1034" s="20"/>
      <c r="BQ1034" s="20"/>
      <c r="BR1034" s="20"/>
      <c r="BS1034" s="20"/>
      <c r="BT1034" s="20"/>
      <c r="BU1034" s="20"/>
      <c r="BV1034" s="20"/>
      <c r="BW1034" s="20"/>
      <c r="BX1034" s="20"/>
      <c r="BY1034" s="20"/>
      <c r="BZ1034" s="20"/>
      <c r="CA1034" s="20"/>
      <c r="CB1034" s="20"/>
      <c r="CC1034" s="20"/>
      <c r="CD1034" s="20"/>
      <c r="CE1034" s="20"/>
      <c r="CF1034" s="20"/>
      <c r="CG1034" s="20"/>
    </row>
    <row r="1035" spans="1:85" ht="15" customHeight="1" x14ac:dyDescent="0.25">
      <c r="A1035" s="53"/>
      <c r="B1035" s="156"/>
      <c r="C1035" s="156"/>
      <c r="D1035" s="156"/>
      <c r="E1035" s="156"/>
      <c r="F1035" s="156"/>
      <c r="G1035" s="156"/>
      <c r="H1035" s="156"/>
      <c r="I1035" s="156"/>
      <c r="J1035" s="74"/>
      <c r="K1035" s="21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0"/>
      <c r="AC1035" s="20"/>
      <c r="AD1035" s="20"/>
      <c r="AE1035" s="20"/>
      <c r="AF1035" s="20"/>
      <c r="AG1035" s="20"/>
      <c r="AH1035" s="20"/>
      <c r="AI1035" s="20"/>
      <c r="AJ1035" s="20"/>
      <c r="AK1035" s="20"/>
      <c r="AL1035" s="20"/>
      <c r="AM1035" s="20"/>
      <c r="AN1035" s="20"/>
      <c r="AO1035" s="20"/>
      <c r="AP1035" s="20"/>
      <c r="AQ1035" s="20"/>
      <c r="AR1035" s="20"/>
      <c r="AS1035" s="20"/>
      <c r="AT1035" s="20"/>
      <c r="AU1035" s="20"/>
      <c r="AV1035" s="20"/>
      <c r="AW1035" s="20"/>
      <c r="AX1035" s="20"/>
      <c r="AY1035" s="20"/>
      <c r="AZ1035" s="20"/>
      <c r="BA1035" s="20"/>
      <c r="BB1035" s="20"/>
      <c r="BC1035" s="20"/>
      <c r="BD1035" s="20"/>
      <c r="BE1035" s="20"/>
      <c r="BF1035" s="20"/>
      <c r="BG1035" s="20"/>
      <c r="BH1035" s="20"/>
      <c r="BI1035" s="20"/>
      <c r="BJ1035" s="20"/>
      <c r="BK1035" s="20"/>
      <c r="BL1035" s="20"/>
      <c r="BM1035" s="20"/>
      <c r="BN1035" s="20"/>
      <c r="BO1035" s="20"/>
      <c r="BP1035" s="20"/>
      <c r="BQ1035" s="20"/>
      <c r="BR1035" s="20"/>
      <c r="BS1035" s="20"/>
      <c r="BT1035" s="20"/>
      <c r="BU1035" s="20"/>
      <c r="BV1035" s="20"/>
      <c r="BW1035" s="20"/>
      <c r="BX1035" s="20"/>
      <c r="BY1035" s="20"/>
      <c r="BZ1035" s="20"/>
      <c r="CA1035" s="20"/>
      <c r="CB1035" s="20"/>
      <c r="CC1035" s="20"/>
      <c r="CD1035" s="20"/>
      <c r="CE1035" s="20"/>
      <c r="CF1035" s="20"/>
      <c r="CG1035" s="20"/>
    </row>
    <row r="1036" spans="1:85" ht="15" customHeight="1" x14ac:dyDescent="0.25">
      <c r="A1036" s="53"/>
      <c r="B1036" s="156"/>
      <c r="C1036" s="156"/>
      <c r="D1036" s="156"/>
      <c r="E1036" s="156"/>
      <c r="F1036" s="156"/>
      <c r="G1036" s="156"/>
      <c r="H1036" s="156"/>
      <c r="I1036" s="156"/>
      <c r="J1036" s="74"/>
      <c r="K1036" s="21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0"/>
      <c r="AC1036" s="20"/>
      <c r="AD1036" s="20"/>
      <c r="AE1036" s="20"/>
      <c r="AF1036" s="20"/>
      <c r="AG1036" s="20"/>
      <c r="AH1036" s="20"/>
      <c r="AI1036" s="20"/>
      <c r="AJ1036" s="20"/>
      <c r="AK1036" s="20"/>
      <c r="AL1036" s="20"/>
      <c r="AM1036" s="20"/>
      <c r="AN1036" s="20"/>
      <c r="AO1036" s="20"/>
      <c r="AP1036" s="20"/>
      <c r="AQ1036" s="20"/>
      <c r="AR1036" s="20"/>
      <c r="AS1036" s="20"/>
      <c r="AT1036" s="20"/>
      <c r="AU1036" s="20"/>
      <c r="AV1036" s="20"/>
      <c r="AW1036" s="20"/>
      <c r="AX1036" s="20"/>
      <c r="AY1036" s="20"/>
      <c r="AZ1036" s="20"/>
      <c r="BA1036" s="20"/>
      <c r="BB1036" s="20"/>
      <c r="BC1036" s="20"/>
      <c r="BD1036" s="20"/>
      <c r="BE1036" s="20"/>
      <c r="BF1036" s="20"/>
      <c r="BG1036" s="20"/>
      <c r="BH1036" s="20"/>
      <c r="BI1036" s="20"/>
      <c r="BJ1036" s="20"/>
      <c r="BK1036" s="20"/>
      <c r="BL1036" s="20"/>
      <c r="BM1036" s="20"/>
      <c r="BN1036" s="20"/>
      <c r="BO1036" s="20"/>
      <c r="BP1036" s="20"/>
      <c r="BQ1036" s="20"/>
      <c r="BR1036" s="20"/>
      <c r="BS1036" s="20"/>
      <c r="BT1036" s="20"/>
      <c r="BU1036" s="20"/>
      <c r="BV1036" s="20"/>
      <c r="BW1036" s="20"/>
      <c r="BX1036" s="20"/>
      <c r="BY1036" s="20"/>
      <c r="BZ1036" s="20"/>
      <c r="CA1036" s="20"/>
      <c r="CB1036" s="20"/>
      <c r="CC1036" s="20"/>
      <c r="CD1036" s="20"/>
      <c r="CE1036" s="20"/>
      <c r="CF1036" s="20"/>
      <c r="CG1036" s="20"/>
    </row>
    <row r="1037" spans="1:85" ht="15" customHeight="1" x14ac:dyDescent="0.25">
      <c r="A1037" s="53"/>
      <c r="B1037" s="156"/>
      <c r="C1037" s="156"/>
      <c r="D1037" s="156"/>
      <c r="E1037" s="156"/>
      <c r="F1037" s="156"/>
      <c r="G1037" s="156"/>
      <c r="H1037" s="156"/>
      <c r="I1037" s="156"/>
      <c r="J1037" s="74"/>
      <c r="K1037" s="21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0"/>
      <c r="AC1037" s="20"/>
      <c r="AD1037" s="20"/>
      <c r="AE1037" s="20"/>
      <c r="AF1037" s="20"/>
      <c r="AG1037" s="20"/>
      <c r="AH1037" s="20"/>
      <c r="AI1037" s="20"/>
      <c r="AJ1037" s="20"/>
      <c r="AK1037" s="20"/>
      <c r="AL1037" s="20"/>
      <c r="AM1037" s="20"/>
      <c r="AN1037" s="20"/>
      <c r="AO1037" s="20"/>
      <c r="AP1037" s="20"/>
      <c r="AQ1037" s="20"/>
      <c r="AR1037" s="20"/>
      <c r="AS1037" s="20"/>
      <c r="AT1037" s="20"/>
      <c r="AU1037" s="20"/>
      <c r="AV1037" s="20"/>
      <c r="AW1037" s="20"/>
      <c r="AX1037" s="20"/>
      <c r="AY1037" s="20"/>
      <c r="AZ1037" s="20"/>
      <c r="BA1037" s="20"/>
      <c r="BB1037" s="20"/>
      <c r="BC1037" s="20"/>
      <c r="BD1037" s="20"/>
      <c r="BE1037" s="20"/>
      <c r="BF1037" s="20"/>
      <c r="BG1037" s="20"/>
      <c r="BH1037" s="20"/>
      <c r="BI1037" s="20"/>
      <c r="BJ1037" s="20"/>
      <c r="BK1037" s="20"/>
      <c r="BL1037" s="20"/>
      <c r="BM1037" s="20"/>
      <c r="BN1037" s="20"/>
      <c r="BO1037" s="20"/>
      <c r="BP1037" s="20"/>
      <c r="BQ1037" s="20"/>
      <c r="BR1037" s="20"/>
      <c r="BS1037" s="20"/>
      <c r="BT1037" s="20"/>
      <c r="BU1037" s="20"/>
      <c r="BV1037" s="20"/>
      <c r="BW1037" s="20"/>
      <c r="BX1037" s="20"/>
      <c r="BY1037" s="20"/>
      <c r="BZ1037" s="20"/>
      <c r="CA1037" s="20"/>
      <c r="CB1037" s="20"/>
      <c r="CC1037" s="20"/>
      <c r="CD1037" s="20"/>
      <c r="CE1037" s="20"/>
      <c r="CF1037" s="20"/>
      <c r="CG1037" s="20"/>
    </row>
    <row r="1038" spans="1:85" ht="15" customHeight="1" x14ac:dyDescent="0.25">
      <c r="A1038" s="53"/>
      <c r="B1038" s="156"/>
      <c r="C1038" s="156"/>
      <c r="D1038" s="156"/>
      <c r="E1038" s="156"/>
      <c r="F1038" s="156"/>
      <c r="G1038" s="156"/>
      <c r="H1038" s="156"/>
      <c r="I1038" s="156"/>
      <c r="J1038" s="74"/>
      <c r="K1038" s="21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0"/>
      <c r="AC1038" s="20"/>
      <c r="AD1038" s="20"/>
      <c r="AE1038" s="20"/>
      <c r="AF1038" s="20"/>
      <c r="AG1038" s="20"/>
      <c r="AH1038" s="20"/>
      <c r="AI1038" s="20"/>
      <c r="AJ1038" s="20"/>
      <c r="AK1038" s="20"/>
      <c r="AL1038" s="20"/>
      <c r="AM1038" s="20"/>
      <c r="AN1038" s="20"/>
      <c r="AO1038" s="20"/>
      <c r="AP1038" s="20"/>
      <c r="AQ1038" s="20"/>
      <c r="AR1038" s="20"/>
      <c r="AS1038" s="20"/>
      <c r="AT1038" s="20"/>
      <c r="AU1038" s="20"/>
      <c r="AV1038" s="20"/>
      <c r="AW1038" s="20"/>
      <c r="AX1038" s="20"/>
      <c r="AY1038" s="20"/>
      <c r="AZ1038" s="20"/>
      <c r="BA1038" s="20"/>
      <c r="BB1038" s="20"/>
      <c r="BC1038" s="20"/>
      <c r="BD1038" s="20"/>
      <c r="BE1038" s="20"/>
      <c r="BF1038" s="20"/>
      <c r="BG1038" s="20"/>
      <c r="BH1038" s="20"/>
      <c r="BI1038" s="20"/>
      <c r="BJ1038" s="20"/>
      <c r="BK1038" s="20"/>
      <c r="BL1038" s="20"/>
      <c r="BM1038" s="20"/>
      <c r="BN1038" s="20"/>
      <c r="BO1038" s="20"/>
      <c r="BP1038" s="20"/>
      <c r="BQ1038" s="20"/>
      <c r="BR1038" s="20"/>
      <c r="BS1038" s="20"/>
      <c r="BT1038" s="20"/>
      <c r="BU1038" s="20"/>
      <c r="BV1038" s="20"/>
      <c r="BW1038" s="20"/>
      <c r="BX1038" s="20"/>
      <c r="BY1038" s="20"/>
      <c r="BZ1038" s="20"/>
      <c r="CA1038" s="20"/>
      <c r="CB1038" s="20"/>
      <c r="CC1038" s="20"/>
      <c r="CD1038" s="20"/>
      <c r="CE1038" s="20"/>
      <c r="CF1038" s="20"/>
      <c r="CG1038" s="20"/>
    </row>
    <row r="1039" spans="1:85" ht="15" customHeight="1" x14ac:dyDescent="0.25">
      <c r="A1039" s="53"/>
      <c r="B1039" s="156"/>
      <c r="C1039" s="156"/>
      <c r="D1039" s="156"/>
      <c r="E1039" s="156"/>
      <c r="F1039" s="156"/>
      <c r="G1039" s="156"/>
      <c r="H1039" s="156"/>
      <c r="I1039" s="156"/>
      <c r="J1039" s="74"/>
      <c r="K1039" s="21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0"/>
      <c r="AC1039" s="20"/>
      <c r="AD1039" s="20"/>
      <c r="AE1039" s="20"/>
      <c r="AF1039" s="20"/>
      <c r="AG1039" s="20"/>
      <c r="AH1039" s="20"/>
      <c r="AI1039" s="20"/>
      <c r="AJ1039" s="20"/>
      <c r="AK1039" s="20"/>
      <c r="AL1039" s="20"/>
      <c r="AM1039" s="20"/>
      <c r="AN1039" s="20"/>
      <c r="AO1039" s="20"/>
      <c r="AP1039" s="20"/>
      <c r="AQ1039" s="20"/>
      <c r="AR1039" s="20"/>
      <c r="AS1039" s="20"/>
      <c r="AT1039" s="20"/>
      <c r="AU1039" s="20"/>
      <c r="AV1039" s="20"/>
      <c r="AW1039" s="20"/>
      <c r="AX1039" s="20"/>
      <c r="AY1039" s="20"/>
      <c r="AZ1039" s="20"/>
      <c r="BA1039" s="20"/>
      <c r="BB1039" s="20"/>
      <c r="BC1039" s="20"/>
      <c r="BD1039" s="20"/>
      <c r="BE1039" s="20"/>
      <c r="BF1039" s="20"/>
      <c r="BG1039" s="20"/>
      <c r="BH1039" s="20"/>
      <c r="BI1039" s="20"/>
      <c r="BJ1039" s="20"/>
      <c r="BK1039" s="20"/>
      <c r="BL1039" s="20"/>
      <c r="BM1039" s="20"/>
      <c r="BN1039" s="20"/>
      <c r="BO1039" s="20"/>
      <c r="BP1039" s="20"/>
      <c r="BQ1039" s="20"/>
      <c r="BR1039" s="20"/>
      <c r="BS1039" s="20"/>
      <c r="BT1039" s="20"/>
      <c r="BU1039" s="20"/>
      <c r="BV1039" s="20"/>
      <c r="BW1039" s="20"/>
      <c r="BX1039" s="20"/>
      <c r="BY1039" s="20"/>
      <c r="BZ1039" s="20"/>
      <c r="CA1039" s="20"/>
      <c r="CB1039" s="20"/>
      <c r="CC1039" s="20"/>
      <c r="CD1039" s="20"/>
      <c r="CE1039" s="20"/>
      <c r="CF1039" s="20"/>
      <c r="CG1039" s="20"/>
    </row>
    <row r="1040" spans="1:85" ht="15" customHeight="1" x14ac:dyDescent="0.25">
      <c r="A1040" s="53"/>
      <c r="B1040" s="156"/>
      <c r="C1040" s="156"/>
      <c r="D1040" s="156"/>
      <c r="E1040" s="156"/>
      <c r="F1040" s="156"/>
      <c r="G1040" s="156"/>
      <c r="H1040" s="156"/>
      <c r="I1040" s="156"/>
      <c r="J1040" s="74"/>
      <c r="K1040" s="21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0"/>
      <c r="AC1040" s="20"/>
      <c r="AD1040" s="20"/>
      <c r="AE1040" s="20"/>
      <c r="AF1040" s="20"/>
      <c r="AG1040" s="20"/>
      <c r="AH1040" s="20"/>
      <c r="AI1040" s="20"/>
      <c r="AJ1040" s="20"/>
      <c r="AK1040" s="20"/>
      <c r="AL1040" s="20"/>
      <c r="AM1040" s="20"/>
      <c r="AN1040" s="20"/>
      <c r="AO1040" s="20"/>
      <c r="AP1040" s="20"/>
      <c r="AQ1040" s="20"/>
      <c r="AR1040" s="20"/>
      <c r="AS1040" s="20"/>
      <c r="AT1040" s="20"/>
      <c r="AU1040" s="20"/>
      <c r="AV1040" s="20"/>
      <c r="AW1040" s="20"/>
      <c r="AX1040" s="20"/>
      <c r="AY1040" s="20"/>
      <c r="AZ1040" s="20"/>
      <c r="BA1040" s="20"/>
      <c r="BB1040" s="20"/>
      <c r="BC1040" s="20"/>
      <c r="BD1040" s="20"/>
      <c r="BE1040" s="20"/>
      <c r="BF1040" s="20"/>
      <c r="BG1040" s="20"/>
      <c r="BH1040" s="20"/>
      <c r="BI1040" s="20"/>
      <c r="BJ1040" s="20"/>
      <c r="BK1040" s="20"/>
      <c r="BL1040" s="20"/>
      <c r="BM1040" s="20"/>
      <c r="BN1040" s="20"/>
      <c r="BO1040" s="20"/>
      <c r="BP1040" s="20"/>
      <c r="BQ1040" s="20"/>
      <c r="BR1040" s="20"/>
      <c r="BS1040" s="20"/>
      <c r="BT1040" s="20"/>
      <c r="BU1040" s="20"/>
      <c r="BV1040" s="20"/>
      <c r="BW1040" s="20"/>
      <c r="BX1040" s="20"/>
      <c r="BY1040" s="20"/>
      <c r="BZ1040" s="20"/>
      <c r="CA1040" s="20"/>
      <c r="CB1040" s="20"/>
      <c r="CC1040" s="20"/>
      <c r="CD1040" s="20"/>
      <c r="CE1040" s="20"/>
      <c r="CF1040" s="20"/>
      <c r="CG1040" s="20"/>
    </row>
    <row r="1041" spans="1:85" ht="15" customHeight="1" x14ac:dyDescent="0.25">
      <c r="A1041" s="53"/>
      <c r="B1041" s="156"/>
      <c r="C1041" s="156"/>
      <c r="D1041" s="156"/>
      <c r="E1041" s="156"/>
      <c r="F1041" s="156"/>
      <c r="G1041" s="156"/>
      <c r="H1041" s="156"/>
      <c r="I1041" s="156"/>
      <c r="J1041" s="74"/>
      <c r="K1041" s="21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0"/>
      <c r="AC1041" s="20"/>
      <c r="AD1041" s="20"/>
      <c r="AE1041" s="20"/>
      <c r="AF1041" s="20"/>
      <c r="AG1041" s="20"/>
      <c r="AH1041" s="20"/>
      <c r="AI1041" s="20"/>
      <c r="AJ1041" s="20"/>
      <c r="AK1041" s="20"/>
      <c r="AL1041" s="20"/>
      <c r="AM1041" s="20"/>
      <c r="AN1041" s="20"/>
      <c r="AO1041" s="20"/>
      <c r="AP1041" s="20"/>
      <c r="AQ1041" s="20"/>
      <c r="AR1041" s="20"/>
      <c r="AS1041" s="20"/>
      <c r="AT1041" s="20"/>
      <c r="AU1041" s="20"/>
      <c r="AV1041" s="20"/>
      <c r="AW1041" s="20"/>
      <c r="AX1041" s="20"/>
      <c r="AY1041" s="20"/>
      <c r="AZ1041" s="20"/>
      <c r="BA1041" s="20"/>
      <c r="BB1041" s="20"/>
      <c r="BC1041" s="20"/>
      <c r="BD1041" s="20"/>
      <c r="BE1041" s="20"/>
      <c r="BF1041" s="20"/>
      <c r="BG1041" s="20"/>
      <c r="BH1041" s="20"/>
      <c r="BI1041" s="20"/>
      <c r="BJ1041" s="20"/>
      <c r="BK1041" s="20"/>
      <c r="BL1041" s="20"/>
      <c r="BM1041" s="20"/>
      <c r="BN1041" s="20"/>
      <c r="BO1041" s="20"/>
      <c r="BP1041" s="20"/>
      <c r="BQ1041" s="20"/>
      <c r="BR1041" s="20"/>
      <c r="BS1041" s="20"/>
      <c r="BT1041" s="20"/>
      <c r="BU1041" s="20"/>
      <c r="BV1041" s="20"/>
      <c r="BW1041" s="20"/>
      <c r="BX1041" s="20"/>
      <c r="BY1041" s="20"/>
      <c r="BZ1041" s="20"/>
      <c r="CA1041" s="20"/>
      <c r="CB1041" s="20"/>
      <c r="CC1041" s="20"/>
      <c r="CD1041" s="20"/>
      <c r="CE1041" s="20"/>
      <c r="CF1041" s="20"/>
      <c r="CG1041" s="20"/>
    </row>
    <row r="1042" spans="1:85" ht="15" customHeight="1" x14ac:dyDescent="0.25">
      <c r="A1042" s="53"/>
      <c r="B1042" s="156"/>
      <c r="C1042" s="156"/>
      <c r="D1042" s="156"/>
      <c r="E1042" s="156"/>
      <c r="F1042" s="156"/>
      <c r="G1042" s="156"/>
      <c r="H1042" s="156"/>
      <c r="I1042" s="156"/>
      <c r="J1042" s="74"/>
      <c r="K1042" s="21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0"/>
      <c r="AC1042" s="20"/>
      <c r="AD1042" s="20"/>
      <c r="AE1042" s="20"/>
      <c r="AF1042" s="20"/>
      <c r="AG1042" s="20"/>
      <c r="AH1042" s="20"/>
      <c r="AI1042" s="20"/>
      <c r="AJ1042" s="20"/>
      <c r="AK1042" s="20"/>
      <c r="AL1042" s="20"/>
      <c r="AM1042" s="20"/>
      <c r="AN1042" s="20"/>
      <c r="AO1042" s="20"/>
      <c r="AP1042" s="20"/>
      <c r="AQ1042" s="20"/>
      <c r="AR1042" s="20"/>
      <c r="AS1042" s="20"/>
      <c r="AT1042" s="20"/>
      <c r="AU1042" s="20"/>
      <c r="AV1042" s="20"/>
      <c r="AW1042" s="20"/>
      <c r="AX1042" s="20"/>
      <c r="AY1042" s="20"/>
      <c r="AZ1042" s="20"/>
      <c r="BA1042" s="20"/>
      <c r="BB1042" s="20"/>
      <c r="BC1042" s="20"/>
      <c r="BD1042" s="20"/>
      <c r="BE1042" s="20"/>
      <c r="BF1042" s="20"/>
      <c r="BG1042" s="20"/>
      <c r="BH1042" s="20"/>
      <c r="BI1042" s="20"/>
      <c r="BJ1042" s="20"/>
      <c r="BK1042" s="20"/>
      <c r="BL1042" s="20"/>
      <c r="BM1042" s="20"/>
      <c r="BN1042" s="20"/>
      <c r="BO1042" s="20"/>
      <c r="BP1042" s="20"/>
      <c r="BQ1042" s="20"/>
      <c r="BR1042" s="20"/>
      <c r="BS1042" s="20"/>
      <c r="BT1042" s="20"/>
      <c r="BU1042" s="20"/>
      <c r="BV1042" s="20"/>
      <c r="BW1042" s="20"/>
      <c r="BX1042" s="20"/>
      <c r="BY1042" s="20"/>
      <c r="BZ1042" s="20"/>
      <c r="CA1042" s="20"/>
      <c r="CB1042" s="20"/>
      <c r="CC1042" s="20"/>
      <c r="CD1042" s="20"/>
      <c r="CE1042" s="20"/>
      <c r="CF1042" s="20"/>
      <c r="CG1042" s="20"/>
    </row>
    <row r="1043" spans="1:85" ht="15" customHeight="1" x14ac:dyDescent="0.25">
      <c r="A1043" s="53"/>
      <c r="B1043" s="156"/>
      <c r="C1043" s="156"/>
      <c r="D1043" s="156"/>
      <c r="E1043" s="156"/>
      <c r="F1043" s="156"/>
      <c r="G1043" s="156"/>
      <c r="H1043" s="156"/>
      <c r="I1043" s="156"/>
      <c r="J1043" s="74"/>
      <c r="K1043" s="21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0"/>
      <c r="AC1043" s="20"/>
      <c r="AD1043" s="20"/>
      <c r="AE1043" s="20"/>
      <c r="AF1043" s="20"/>
      <c r="AG1043" s="20"/>
      <c r="AH1043" s="20"/>
      <c r="AI1043" s="20"/>
      <c r="AJ1043" s="20"/>
      <c r="AK1043" s="20"/>
      <c r="AL1043" s="20"/>
      <c r="AM1043" s="20"/>
      <c r="AN1043" s="20"/>
      <c r="AO1043" s="20"/>
      <c r="AP1043" s="20"/>
      <c r="AQ1043" s="20"/>
      <c r="AR1043" s="20"/>
      <c r="AS1043" s="20"/>
      <c r="AT1043" s="20"/>
      <c r="AU1043" s="20"/>
      <c r="AV1043" s="20"/>
      <c r="AW1043" s="20"/>
      <c r="AX1043" s="20"/>
      <c r="AY1043" s="20"/>
      <c r="AZ1043" s="20"/>
      <c r="BA1043" s="20"/>
      <c r="BB1043" s="20"/>
      <c r="BC1043" s="20"/>
      <c r="BD1043" s="20"/>
      <c r="BE1043" s="20"/>
      <c r="BF1043" s="20"/>
      <c r="BG1043" s="20"/>
      <c r="BH1043" s="20"/>
      <c r="BI1043" s="20"/>
      <c r="BJ1043" s="20"/>
      <c r="BK1043" s="20"/>
      <c r="BL1043" s="20"/>
      <c r="BM1043" s="20"/>
      <c r="BN1043" s="20"/>
      <c r="BO1043" s="20"/>
      <c r="BP1043" s="20"/>
      <c r="BQ1043" s="20"/>
      <c r="BR1043" s="20"/>
      <c r="BS1043" s="20"/>
      <c r="BT1043" s="20"/>
      <c r="BU1043" s="20"/>
      <c r="BV1043" s="20"/>
      <c r="BW1043" s="20"/>
      <c r="BX1043" s="20"/>
      <c r="BY1043" s="20"/>
      <c r="BZ1043" s="20"/>
      <c r="CA1043" s="20"/>
      <c r="CB1043" s="20"/>
      <c r="CC1043" s="20"/>
      <c r="CD1043" s="20"/>
      <c r="CE1043" s="20"/>
      <c r="CF1043" s="20"/>
      <c r="CG1043" s="20"/>
    </row>
    <row r="1044" spans="1:85" ht="15" customHeight="1" x14ac:dyDescent="0.25">
      <c r="A1044" s="53"/>
      <c r="B1044" s="156"/>
      <c r="C1044" s="156"/>
      <c r="D1044" s="156"/>
      <c r="E1044" s="156"/>
      <c r="F1044" s="156"/>
      <c r="G1044" s="156"/>
      <c r="H1044" s="156"/>
      <c r="I1044" s="156"/>
      <c r="J1044" s="74"/>
      <c r="K1044" s="21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0"/>
      <c r="AC1044" s="20"/>
      <c r="AD1044" s="20"/>
      <c r="AE1044" s="20"/>
      <c r="AF1044" s="20"/>
      <c r="AG1044" s="20"/>
      <c r="AH1044" s="20"/>
      <c r="AI1044" s="20"/>
      <c r="AJ1044" s="20"/>
      <c r="AK1044" s="20"/>
      <c r="AL1044" s="20"/>
      <c r="AM1044" s="20"/>
      <c r="AN1044" s="20"/>
      <c r="AO1044" s="20"/>
      <c r="AP1044" s="20"/>
      <c r="AQ1044" s="20"/>
      <c r="AR1044" s="20"/>
      <c r="AS1044" s="20"/>
      <c r="AT1044" s="20"/>
      <c r="AU1044" s="20"/>
      <c r="AV1044" s="20"/>
      <c r="AW1044" s="20"/>
      <c r="AX1044" s="20"/>
      <c r="AY1044" s="20"/>
      <c r="AZ1044" s="20"/>
      <c r="BA1044" s="20"/>
      <c r="BB1044" s="20"/>
      <c r="BC1044" s="20"/>
      <c r="BD1044" s="20"/>
      <c r="BE1044" s="20"/>
      <c r="BF1044" s="20"/>
      <c r="BG1044" s="20"/>
      <c r="BH1044" s="20"/>
      <c r="BI1044" s="20"/>
      <c r="BJ1044" s="20"/>
      <c r="BK1044" s="20"/>
      <c r="BL1044" s="20"/>
      <c r="BM1044" s="20"/>
      <c r="BN1044" s="20"/>
      <c r="BO1044" s="20"/>
      <c r="BP1044" s="20"/>
      <c r="BQ1044" s="20"/>
      <c r="BR1044" s="20"/>
      <c r="BS1044" s="20"/>
      <c r="BT1044" s="20"/>
      <c r="BU1044" s="20"/>
      <c r="BV1044" s="20"/>
      <c r="BW1044" s="20"/>
      <c r="BX1044" s="20"/>
      <c r="BY1044" s="20"/>
      <c r="BZ1044" s="20"/>
      <c r="CA1044" s="20"/>
      <c r="CB1044" s="20"/>
      <c r="CC1044" s="20"/>
      <c r="CD1044" s="20"/>
      <c r="CE1044" s="20"/>
      <c r="CF1044" s="20"/>
      <c r="CG1044" s="20"/>
    </row>
    <row r="1045" spans="1:85" ht="15" customHeight="1" x14ac:dyDescent="0.25">
      <c r="A1045" s="53"/>
      <c r="B1045" s="156"/>
      <c r="C1045" s="156"/>
      <c r="D1045" s="156"/>
      <c r="E1045" s="156"/>
      <c r="F1045" s="156"/>
      <c r="G1045" s="156"/>
      <c r="H1045" s="156"/>
      <c r="I1045" s="156"/>
      <c r="J1045" s="74"/>
      <c r="K1045" s="21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0"/>
      <c r="AC1045" s="20"/>
      <c r="AD1045" s="20"/>
      <c r="AE1045" s="20"/>
      <c r="AF1045" s="20"/>
      <c r="AG1045" s="20"/>
      <c r="AH1045" s="20"/>
      <c r="AI1045" s="20"/>
      <c r="AJ1045" s="20"/>
      <c r="AK1045" s="20"/>
      <c r="AL1045" s="20"/>
      <c r="AM1045" s="20"/>
      <c r="AN1045" s="20"/>
      <c r="AO1045" s="20"/>
      <c r="AP1045" s="20"/>
      <c r="AQ1045" s="20"/>
      <c r="AR1045" s="20"/>
      <c r="AS1045" s="20"/>
      <c r="AT1045" s="20"/>
      <c r="AU1045" s="20"/>
      <c r="AV1045" s="20"/>
      <c r="AW1045" s="20"/>
      <c r="AX1045" s="20"/>
      <c r="AY1045" s="20"/>
      <c r="AZ1045" s="20"/>
      <c r="BA1045" s="20"/>
      <c r="BB1045" s="20"/>
      <c r="BC1045" s="20"/>
      <c r="BD1045" s="20"/>
      <c r="BE1045" s="20"/>
      <c r="BF1045" s="20"/>
      <c r="BG1045" s="20"/>
      <c r="BH1045" s="20"/>
      <c r="BI1045" s="20"/>
      <c r="BJ1045" s="20"/>
      <c r="BK1045" s="20"/>
      <c r="BL1045" s="20"/>
      <c r="BM1045" s="20"/>
      <c r="BN1045" s="20"/>
      <c r="BO1045" s="20"/>
      <c r="BP1045" s="20"/>
      <c r="BQ1045" s="20"/>
      <c r="BR1045" s="20"/>
      <c r="BS1045" s="20"/>
      <c r="BT1045" s="20"/>
      <c r="BU1045" s="20"/>
      <c r="BV1045" s="20"/>
      <c r="BW1045" s="20"/>
      <c r="BX1045" s="20"/>
      <c r="BY1045" s="20"/>
      <c r="BZ1045" s="20"/>
      <c r="CA1045" s="20"/>
      <c r="CB1045" s="20"/>
      <c r="CC1045" s="20"/>
      <c r="CD1045" s="20"/>
      <c r="CE1045" s="20"/>
      <c r="CF1045" s="20"/>
      <c r="CG1045" s="20"/>
    </row>
    <row r="1046" spans="1:85" ht="15" customHeight="1" x14ac:dyDescent="0.25">
      <c r="A1046" s="53"/>
      <c r="B1046" s="156"/>
      <c r="C1046" s="156"/>
      <c r="D1046" s="156"/>
      <c r="E1046" s="156"/>
      <c r="F1046" s="156"/>
      <c r="G1046" s="156"/>
      <c r="H1046" s="156"/>
      <c r="I1046" s="156"/>
      <c r="J1046" s="74"/>
      <c r="K1046" s="21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0"/>
      <c r="AC1046" s="20"/>
      <c r="AD1046" s="20"/>
      <c r="AE1046" s="20"/>
      <c r="AF1046" s="20"/>
      <c r="AG1046" s="20"/>
      <c r="AH1046" s="20"/>
      <c r="AI1046" s="20"/>
      <c r="AJ1046" s="20"/>
      <c r="AK1046" s="20"/>
      <c r="AL1046" s="20"/>
      <c r="AM1046" s="20"/>
      <c r="AN1046" s="20"/>
      <c r="AO1046" s="20"/>
      <c r="AP1046" s="20"/>
      <c r="AQ1046" s="20"/>
      <c r="AR1046" s="20"/>
      <c r="AS1046" s="20"/>
      <c r="AT1046" s="20"/>
      <c r="AU1046" s="20"/>
      <c r="AV1046" s="20"/>
      <c r="AW1046" s="20"/>
      <c r="AX1046" s="20"/>
      <c r="AY1046" s="20"/>
      <c r="AZ1046" s="20"/>
      <c r="BA1046" s="20"/>
      <c r="BB1046" s="20"/>
      <c r="BC1046" s="20"/>
      <c r="BD1046" s="20"/>
      <c r="BE1046" s="20"/>
      <c r="BF1046" s="20"/>
      <c r="BG1046" s="20"/>
      <c r="BH1046" s="20"/>
      <c r="BI1046" s="20"/>
      <c r="BJ1046" s="20"/>
      <c r="BK1046" s="20"/>
      <c r="BL1046" s="20"/>
      <c r="BM1046" s="20"/>
      <c r="BN1046" s="20"/>
      <c r="BO1046" s="20"/>
      <c r="BP1046" s="20"/>
      <c r="BQ1046" s="20"/>
      <c r="BR1046" s="20"/>
      <c r="BS1046" s="20"/>
      <c r="BT1046" s="20"/>
      <c r="BU1046" s="20"/>
      <c r="BV1046" s="20"/>
      <c r="BW1046" s="20"/>
      <c r="BX1046" s="20"/>
      <c r="BY1046" s="20"/>
      <c r="BZ1046" s="20"/>
      <c r="CA1046" s="20"/>
      <c r="CB1046" s="20"/>
      <c r="CC1046" s="20"/>
      <c r="CD1046" s="20"/>
      <c r="CE1046" s="20"/>
      <c r="CF1046" s="20"/>
      <c r="CG1046" s="20"/>
    </row>
    <row r="1047" spans="1:85" ht="15" customHeight="1" x14ac:dyDescent="0.25">
      <c r="A1047" s="53"/>
      <c r="B1047" s="156"/>
      <c r="C1047" s="156"/>
      <c r="D1047" s="156"/>
      <c r="E1047" s="156"/>
      <c r="F1047" s="156"/>
      <c r="G1047" s="156"/>
      <c r="H1047" s="156"/>
      <c r="I1047" s="156"/>
      <c r="J1047" s="74"/>
      <c r="K1047" s="21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0"/>
      <c r="AC1047" s="20"/>
      <c r="AD1047" s="20"/>
      <c r="AE1047" s="20"/>
      <c r="AF1047" s="20"/>
      <c r="AG1047" s="20"/>
      <c r="AH1047" s="20"/>
      <c r="AI1047" s="20"/>
      <c r="AJ1047" s="20"/>
      <c r="AK1047" s="20"/>
      <c r="AL1047" s="20"/>
      <c r="AM1047" s="20"/>
      <c r="AN1047" s="20"/>
      <c r="AO1047" s="20"/>
      <c r="AP1047" s="20"/>
      <c r="AQ1047" s="20"/>
      <c r="AR1047" s="20"/>
      <c r="AS1047" s="20"/>
      <c r="AT1047" s="20"/>
      <c r="AU1047" s="20"/>
      <c r="AV1047" s="20"/>
      <c r="AW1047" s="20"/>
      <c r="AX1047" s="20"/>
      <c r="AY1047" s="20"/>
      <c r="AZ1047" s="20"/>
      <c r="BA1047" s="20"/>
      <c r="BB1047" s="20"/>
      <c r="BC1047" s="20"/>
      <c r="BD1047" s="20"/>
      <c r="BE1047" s="20"/>
      <c r="BF1047" s="20"/>
      <c r="BG1047" s="20"/>
      <c r="BH1047" s="20"/>
      <c r="BI1047" s="20"/>
      <c r="BJ1047" s="20"/>
      <c r="BK1047" s="20"/>
      <c r="BL1047" s="20"/>
      <c r="BM1047" s="20"/>
      <c r="BN1047" s="20"/>
      <c r="BO1047" s="20"/>
      <c r="BP1047" s="20"/>
      <c r="BQ1047" s="20"/>
      <c r="BR1047" s="20"/>
      <c r="BS1047" s="20"/>
      <c r="BT1047" s="20"/>
      <c r="BU1047" s="20"/>
      <c r="BV1047" s="20"/>
      <c r="BW1047" s="20"/>
      <c r="BX1047" s="20"/>
      <c r="BY1047" s="20"/>
      <c r="BZ1047" s="20"/>
      <c r="CA1047" s="20"/>
      <c r="CB1047" s="20"/>
      <c r="CC1047" s="20"/>
      <c r="CD1047" s="20"/>
      <c r="CE1047" s="20"/>
      <c r="CF1047" s="20"/>
      <c r="CG1047" s="20"/>
    </row>
    <row r="1048" spans="1:85" ht="15" customHeight="1" x14ac:dyDescent="0.25">
      <c r="A1048" s="53"/>
      <c r="B1048" s="156"/>
      <c r="C1048" s="156"/>
      <c r="D1048" s="156"/>
      <c r="E1048" s="156"/>
      <c r="F1048" s="156"/>
      <c r="G1048" s="156"/>
      <c r="H1048" s="156"/>
      <c r="I1048" s="156"/>
      <c r="J1048" s="74"/>
      <c r="K1048" s="21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0"/>
      <c r="AC1048" s="20"/>
      <c r="AD1048" s="20"/>
      <c r="AE1048" s="20"/>
      <c r="AF1048" s="20"/>
      <c r="AG1048" s="20"/>
      <c r="AH1048" s="20"/>
      <c r="AI1048" s="20"/>
      <c r="AJ1048" s="20"/>
      <c r="AK1048" s="20"/>
      <c r="AL1048" s="20"/>
      <c r="AM1048" s="20"/>
      <c r="AN1048" s="20"/>
      <c r="AO1048" s="20"/>
      <c r="AP1048" s="20"/>
      <c r="AQ1048" s="20"/>
      <c r="AR1048" s="20"/>
      <c r="AS1048" s="20"/>
      <c r="AT1048" s="20"/>
      <c r="AU1048" s="20"/>
      <c r="AV1048" s="20"/>
      <c r="AW1048" s="20"/>
      <c r="AX1048" s="20"/>
      <c r="AY1048" s="20"/>
      <c r="AZ1048" s="20"/>
      <c r="BA1048" s="20"/>
      <c r="BB1048" s="20"/>
      <c r="BC1048" s="20"/>
      <c r="BD1048" s="20"/>
      <c r="BE1048" s="20"/>
      <c r="BF1048" s="20"/>
      <c r="BG1048" s="20"/>
      <c r="BH1048" s="20"/>
      <c r="BI1048" s="20"/>
      <c r="BJ1048" s="20"/>
      <c r="BK1048" s="20"/>
      <c r="BL1048" s="20"/>
      <c r="BM1048" s="20"/>
      <c r="BN1048" s="20"/>
      <c r="BO1048" s="20"/>
      <c r="BP1048" s="20"/>
      <c r="BQ1048" s="20"/>
      <c r="BR1048" s="20"/>
      <c r="BS1048" s="20"/>
      <c r="BT1048" s="20"/>
      <c r="BU1048" s="20"/>
      <c r="BV1048" s="20"/>
      <c r="BW1048" s="20"/>
      <c r="BX1048" s="20"/>
      <c r="BY1048" s="20"/>
      <c r="BZ1048" s="20"/>
      <c r="CA1048" s="20"/>
      <c r="CB1048" s="20"/>
      <c r="CC1048" s="20"/>
      <c r="CD1048" s="20"/>
      <c r="CE1048" s="20"/>
      <c r="CF1048" s="20"/>
      <c r="CG1048" s="20"/>
    </row>
    <row r="1049" spans="1:85" ht="15" customHeight="1" x14ac:dyDescent="0.25">
      <c r="A1049" s="53"/>
      <c r="B1049" s="156"/>
      <c r="C1049" s="156"/>
      <c r="D1049" s="156"/>
      <c r="E1049" s="156"/>
      <c r="F1049" s="156"/>
      <c r="G1049" s="156"/>
      <c r="H1049" s="156"/>
      <c r="I1049" s="156"/>
      <c r="J1049" s="74"/>
      <c r="K1049" s="21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20"/>
      <c r="AH1049" s="20"/>
      <c r="AI1049" s="20"/>
      <c r="AJ1049" s="20"/>
      <c r="AK1049" s="20"/>
      <c r="AL1049" s="20"/>
      <c r="AM1049" s="20"/>
      <c r="AN1049" s="20"/>
      <c r="AO1049" s="20"/>
      <c r="AP1049" s="20"/>
      <c r="AQ1049" s="20"/>
      <c r="AR1049" s="20"/>
      <c r="AS1049" s="20"/>
      <c r="AT1049" s="20"/>
      <c r="AU1049" s="20"/>
      <c r="AV1049" s="20"/>
      <c r="AW1049" s="20"/>
      <c r="AX1049" s="20"/>
      <c r="AY1049" s="20"/>
      <c r="AZ1049" s="20"/>
      <c r="BA1049" s="20"/>
      <c r="BB1049" s="20"/>
      <c r="BC1049" s="20"/>
      <c r="BD1049" s="20"/>
      <c r="BE1049" s="20"/>
      <c r="BF1049" s="20"/>
      <c r="BG1049" s="20"/>
      <c r="BH1049" s="20"/>
      <c r="BI1049" s="20"/>
      <c r="BJ1049" s="20"/>
      <c r="BK1049" s="20"/>
      <c r="BL1049" s="20"/>
      <c r="BM1049" s="20"/>
      <c r="BN1049" s="20"/>
      <c r="BO1049" s="20"/>
      <c r="BP1049" s="20"/>
      <c r="BQ1049" s="20"/>
      <c r="BR1049" s="20"/>
      <c r="BS1049" s="20"/>
      <c r="BT1049" s="20"/>
      <c r="BU1049" s="20"/>
      <c r="BV1049" s="20"/>
      <c r="BW1049" s="20"/>
      <c r="BX1049" s="20"/>
      <c r="BY1049" s="20"/>
      <c r="BZ1049" s="20"/>
      <c r="CA1049" s="20"/>
      <c r="CB1049" s="20"/>
      <c r="CC1049" s="20"/>
      <c r="CD1049" s="20"/>
      <c r="CE1049" s="20"/>
      <c r="CF1049" s="20"/>
      <c r="CG1049" s="20"/>
    </row>
    <row r="1050" spans="1:85" ht="15" customHeight="1" x14ac:dyDescent="0.25">
      <c r="A1050" s="53"/>
      <c r="B1050" s="156"/>
      <c r="C1050" s="156"/>
      <c r="D1050" s="156"/>
      <c r="E1050" s="156"/>
      <c r="F1050" s="156"/>
      <c r="G1050" s="156"/>
      <c r="H1050" s="156"/>
      <c r="I1050" s="156"/>
      <c r="J1050" s="74"/>
      <c r="K1050" s="21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  <c r="X1050" s="20"/>
      <c r="Y1050" s="20"/>
      <c r="Z1050" s="20"/>
      <c r="AA1050" s="20"/>
      <c r="AB1050" s="20"/>
      <c r="AC1050" s="20"/>
      <c r="AD1050" s="20"/>
      <c r="AE1050" s="20"/>
      <c r="AF1050" s="20"/>
      <c r="AG1050" s="20"/>
      <c r="AH1050" s="20"/>
      <c r="AI1050" s="20"/>
      <c r="AJ1050" s="20"/>
      <c r="AK1050" s="20"/>
      <c r="AL1050" s="20"/>
      <c r="AM1050" s="20"/>
      <c r="AN1050" s="20"/>
      <c r="AO1050" s="20"/>
      <c r="AP1050" s="20"/>
      <c r="AQ1050" s="20"/>
      <c r="AR1050" s="20"/>
      <c r="AS1050" s="20"/>
      <c r="AT1050" s="20"/>
      <c r="AU1050" s="20"/>
      <c r="AV1050" s="20"/>
      <c r="AW1050" s="20"/>
      <c r="AX1050" s="20"/>
      <c r="AY1050" s="20"/>
      <c r="AZ1050" s="20"/>
      <c r="BA1050" s="20"/>
      <c r="BB1050" s="20"/>
      <c r="BC1050" s="20"/>
      <c r="BD1050" s="20"/>
      <c r="BE1050" s="20"/>
      <c r="BF1050" s="20"/>
      <c r="BG1050" s="20"/>
      <c r="BH1050" s="20"/>
      <c r="BI1050" s="20"/>
      <c r="BJ1050" s="20"/>
      <c r="BK1050" s="20"/>
      <c r="BL1050" s="20"/>
      <c r="BM1050" s="20"/>
      <c r="BN1050" s="20"/>
      <c r="BO1050" s="20"/>
      <c r="BP1050" s="20"/>
      <c r="BQ1050" s="20"/>
      <c r="BR1050" s="20"/>
      <c r="BS1050" s="20"/>
      <c r="BT1050" s="20"/>
      <c r="BU1050" s="20"/>
      <c r="BV1050" s="20"/>
      <c r="BW1050" s="20"/>
      <c r="BX1050" s="20"/>
      <c r="BY1050" s="20"/>
      <c r="BZ1050" s="20"/>
      <c r="CA1050" s="20"/>
      <c r="CB1050" s="20"/>
      <c r="CC1050" s="20"/>
      <c r="CD1050" s="20"/>
      <c r="CE1050" s="20"/>
      <c r="CF1050" s="20"/>
      <c r="CG1050" s="20"/>
    </row>
    <row r="1051" spans="1:85" ht="15" customHeight="1" x14ac:dyDescent="0.25">
      <c r="A1051" s="53"/>
      <c r="B1051" s="156"/>
      <c r="C1051" s="156"/>
      <c r="D1051" s="156"/>
      <c r="E1051" s="156"/>
      <c r="F1051" s="156"/>
      <c r="G1051" s="156"/>
      <c r="H1051" s="156"/>
      <c r="I1051" s="156"/>
      <c r="J1051" s="74"/>
      <c r="K1051" s="21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0"/>
      <c r="AC1051" s="20"/>
      <c r="AD1051" s="20"/>
      <c r="AE1051" s="20"/>
      <c r="AF1051" s="20"/>
      <c r="AG1051" s="20"/>
      <c r="AH1051" s="20"/>
      <c r="AI1051" s="20"/>
      <c r="AJ1051" s="20"/>
      <c r="AK1051" s="20"/>
      <c r="AL1051" s="20"/>
      <c r="AM1051" s="20"/>
      <c r="AN1051" s="20"/>
      <c r="AO1051" s="20"/>
      <c r="AP1051" s="20"/>
      <c r="AQ1051" s="20"/>
      <c r="AR1051" s="20"/>
      <c r="AS1051" s="20"/>
      <c r="AT1051" s="20"/>
      <c r="AU1051" s="20"/>
      <c r="AV1051" s="20"/>
      <c r="AW1051" s="20"/>
      <c r="AX1051" s="20"/>
      <c r="AY1051" s="20"/>
      <c r="AZ1051" s="20"/>
      <c r="BA1051" s="20"/>
      <c r="BB1051" s="20"/>
      <c r="BC1051" s="20"/>
      <c r="BD1051" s="20"/>
      <c r="BE1051" s="20"/>
      <c r="BF1051" s="20"/>
      <c r="BG1051" s="20"/>
      <c r="BH1051" s="20"/>
      <c r="BI1051" s="20"/>
      <c r="BJ1051" s="20"/>
      <c r="BK1051" s="20"/>
      <c r="BL1051" s="20"/>
      <c r="BM1051" s="20"/>
      <c r="BN1051" s="20"/>
      <c r="BO1051" s="20"/>
      <c r="BP1051" s="20"/>
      <c r="BQ1051" s="20"/>
      <c r="BR1051" s="20"/>
      <c r="BS1051" s="20"/>
      <c r="BT1051" s="20"/>
      <c r="BU1051" s="20"/>
      <c r="BV1051" s="20"/>
      <c r="BW1051" s="20"/>
      <c r="BX1051" s="20"/>
      <c r="BY1051" s="20"/>
      <c r="BZ1051" s="20"/>
      <c r="CA1051" s="20"/>
      <c r="CB1051" s="20"/>
      <c r="CC1051" s="20"/>
      <c r="CD1051" s="20"/>
      <c r="CE1051" s="20"/>
      <c r="CF1051" s="20"/>
      <c r="CG1051" s="20"/>
    </row>
    <row r="1052" spans="1:85" ht="15" customHeight="1" x14ac:dyDescent="0.25">
      <c r="A1052" s="53"/>
      <c r="B1052" s="156"/>
      <c r="C1052" s="156"/>
      <c r="D1052" s="156"/>
      <c r="E1052" s="156"/>
      <c r="F1052" s="156"/>
      <c r="G1052" s="156"/>
      <c r="H1052" s="156"/>
      <c r="I1052" s="156"/>
      <c r="J1052" s="74"/>
      <c r="K1052" s="21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0"/>
      <c r="AC1052" s="20"/>
      <c r="AD1052" s="20"/>
      <c r="AE1052" s="20"/>
      <c r="AF1052" s="20"/>
      <c r="AG1052" s="20"/>
      <c r="AH1052" s="20"/>
      <c r="AI1052" s="20"/>
      <c r="AJ1052" s="20"/>
      <c r="AK1052" s="20"/>
      <c r="AL1052" s="20"/>
      <c r="AM1052" s="20"/>
      <c r="AN1052" s="20"/>
      <c r="AO1052" s="20"/>
      <c r="AP1052" s="20"/>
      <c r="AQ1052" s="20"/>
      <c r="AR1052" s="20"/>
      <c r="AS1052" s="20"/>
      <c r="AT1052" s="20"/>
      <c r="AU1052" s="20"/>
      <c r="AV1052" s="20"/>
      <c r="AW1052" s="20"/>
      <c r="AX1052" s="20"/>
      <c r="AY1052" s="20"/>
      <c r="AZ1052" s="20"/>
      <c r="BA1052" s="20"/>
      <c r="BB1052" s="20"/>
      <c r="BC1052" s="20"/>
      <c r="BD1052" s="20"/>
      <c r="BE1052" s="20"/>
      <c r="BF1052" s="20"/>
      <c r="BG1052" s="20"/>
      <c r="BH1052" s="20"/>
      <c r="BI1052" s="20"/>
      <c r="BJ1052" s="20"/>
      <c r="BK1052" s="20"/>
      <c r="BL1052" s="20"/>
      <c r="BM1052" s="20"/>
      <c r="BN1052" s="20"/>
      <c r="BO1052" s="20"/>
      <c r="BP1052" s="20"/>
      <c r="BQ1052" s="20"/>
      <c r="BR1052" s="20"/>
      <c r="BS1052" s="20"/>
      <c r="BT1052" s="20"/>
      <c r="BU1052" s="20"/>
      <c r="BV1052" s="20"/>
      <c r="BW1052" s="20"/>
      <c r="BX1052" s="20"/>
      <c r="BY1052" s="20"/>
      <c r="BZ1052" s="20"/>
      <c r="CA1052" s="20"/>
      <c r="CB1052" s="20"/>
      <c r="CC1052" s="20"/>
      <c r="CD1052" s="20"/>
      <c r="CE1052" s="20"/>
      <c r="CF1052" s="20"/>
      <c r="CG1052" s="20"/>
    </row>
    <row r="1053" spans="1:85" ht="15" customHeight="1" x14ac:dyDescent="0.25">
      <c r="A1053" s="53"/>
      <c r="B1053" s="156"/>
      <c r="C1053" s="156"/>
      <c r="D1053" s="156"/>
      <c r="E1053" s="156"/>
      <c r="F1053" s="156"/>
      <c r="G1053" s="156"/>
      <c r="H1053" s="156"/>
      <c r="I1053" s="156"/>
      <c r="J1053" s="74"/>
      <c r="K1053" s="21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0"/>
      <c r="AC1053" s="20"/>
      <c r="AD1053" s="20"/>
      <c r="AE1053" s="20"/>
      <c r="AF1053" s="20"/>
      <c r="AG1053" s="20"/>
      <c r="AH1053" s="20"/>
      <c r="AI1053" s="20"/>
      <c r="AJ1053" s="20"/>
      <c r="AK1053" s="20"/>
      <c r="AL1053" s="20"/>
      <c r="AM1053" s="20"/>
      <c r="AN1053" s="20"/>
      <c r="AO1053" s="20"/>
      <c r="AP1053" s="20"/>
      <c r="AQ1053" s="20"/>
      <c r="AR1053" s="20"/>
      <c r="AS1053" s="20"/>
      <c r="AT1053" s="20"/>
      <c r="AU1053" s="20"/>
      <c r="AV1053" s="20"/>
      <c r="AW1053" s="20"/>
      <c r="AX1053" s="20"/>
      <c r="AY1053" s="20"/>
      <c r="AZ1053" s="20"/>
      <c r="BA1053" s="20"/>
      <c r="BB1053" s="20"/>
      <c r="BC1053" s="20"/>
      <c r="BD1053" s="20"/>
      <c r="BE1053" s="20"/>
      <c r="BF1053" s="20"/>
      <c r="BG1053" s="20"/>
      <c r="BH1053" s="20"/>
      <c r="BI1053" s="20"/>
      <c r="BJ1053" s="20"/>
      <c r="BK1053" s="20"/>
      <c r="BL1053" s="20"/>
      <c r="BM1053" s="20"/>
      <c r="BN1053" s="20"/>
      <c r="BO1053" s="20"/>
      <c r="BP1053" s="20"/>
      <c r="BQ1053" s="20"/>
      <c r="BR1053" s="20"/>
      <c r="BS1053" s="20"/>
      <c r="BT1053" s="20"/>
      <c r="BU1053" s="20"/>
      <c r="BV1053" s="20"/>
      <c r="BW1053" s="20"/>
      <c r="BX1053" s="20"/>
      <c r="BY1053" s="20"/>
      <c r="BZ1053" s="20"/>
      <c r="CA1053" s="20"/>
      <c r="CB1053" s="20"/>
      <c r="CC1053" s="20"/>
      <c r="CD1053" s="20"/>
      <c r="CE1053" s="20"/>
      <c r="CF1053" s="20"/>
      <c r="CG1053" s="20"/>
    </row>
    <row r="1054" spans="1:85" ht="15" customHeight="1" x14ac:dyDescent="0.25">
      <c r="A1054" s="53"/>
      <c r="B1054" s="156"/>
      <c r="C1054" s="156"/>
      <c r="D1054" s="156"/>
      <c r="E1054" s="156"/>
      <c r="F1054" s="156"/>
      <c r="G1054" s="156"/>
      <c r="H1054" s="156"/>
      <c r="I1054" s="156"/>
      <c r="J1054" s="74"/>
      <c r="K1054" s="21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0"/>
      <c r="AC1054" s="20"/>
      <c r="AD1054" s="20"/>
      <c r="AE1054" s="20"/>
      <c r="AF1054" s="20"/>
      <c r="AG1054" s="20"/>
      <c r="AH1054" s="20"/>
      <c r="AI1054" s="20"/>
      <c r="AJ1054" s="20"/>
      <c r="AK1054" s="20"/>
      <c r="AL1054" s="20"/>
      <c r="AM1054" s="20"/>
      <c r="AN1054" s="20"/>
      <c r="AO1054" s="20"/>
      <c r="AP1054" s="20"/>
      <c r="AQ1054" s="20"/>
      <c r="AR1054" s="20"/>
      <c r="AS1054" s="20"/>
      <c r="AT1054" s="20"/>
      <c r="AU1054" s="20"/>
      <c r="AV1054" s="20"/>
      <c r="AW1054" s="20"/>
      <c r="AX1054" s="20"/>
      <c r="AY1054" s="20"/>
      <c r="AZ1054" s="20"/>
      <c r="BA1054" s="20"/>
      <c r="BB1054" s="20"/>
      <c r="BC1054" s="20"/>
      <c r="BD1054" s="20"/>
      <c r="BE1054" s="20"/>
      <c r="BF1054" s="20"/>
      <c r="BG1054" s="20"/>
      <c r="BH1054" s="20"/>
      <c r="BI1054" s="20"/>
      <c r="BJ1054" s="20"/>
      <c r="BK1054" s="20"/>
      <c r="BL1054" s="20"/>
      <c r="BM1054" s="20"/>
      <c r="BN1054" s="20"/>
      <c r="BO1054" s="20"/>
      <c r="BP1054" s="20"/>
      <c r="BQ1054" s="20"/>
      <c r="BR1054" s="20"/>
      <c r="BS1054" s="20"/>
      <c r="BT1054" s="20"/>
      <c r="BU1054" s="20"/>
      <c r="BV1054" s="20"/>
      <c r="BW1054" s="20"/>
      <c r="BX1054" s="20"/>
      <c r="BY1054" s="20"/>
      <c r="BZ1054" s="20"/>
      <c r="CA1054" s="20"/>
      <c r="CB1054" s="20"/>
      <c r="CC1054" s="20"/>
      <c r="CD1054" s="20"/>
      <c r="CE1054" s="20"/>
      <c r="CF1054" s="20"/>
      <c r="CG1054" s="20"/>
    </row>
    <row r="1055" spans="1:85" ht="15" customHeight="1" x14ac:dyDescent="0.25">
      <c r="A1055" s="53"/>
      <c r="B1055" s="156"/>
      <c r="C1055" s="156"/>
      <c r="D1055" s="156"/>
      <c r="E1055" s="156"/>
      <c r="F1055" s="156"/>
      <c r="G1055" s="156"/>
      <c r="H1055" s="156"/>
      <c r="I1055" s="156"/>
      <c r="J1055" s="74"/>
      <c r="K1055" s="21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20"/>
      <c r="AH1055" s="20"/>
      <c r="AI1055" s="20"/>
      <c r="AJ1055" s="20"/>
      <c r="AK1055" s="20"/>
      <c r="AL1055" s="20"/>
      <c r="AM1055" s="20"/>
      <c r="AN1055" s="20"/>
      <c r="AO1055" s="20"/>
      <c r="AP1055" s="20"/>
      <c r="AQ1055" s="20"/>
      <c r="AR1055" s="20"/>
      <c r="AS1055" s="20"/>
      <c r="AT1055" s="20"/>
      <c r="AU1055" s="20"/>
      <c r="AV1055" s="20"/>
      <c r="AW1055" s="20"/>
      <c r="AX1055" s="20"/>
      <c r="AY1055" s="20"/>
      <c r="AZ1055" s="20"/>
      <c r="BA1055" s="20"/>
      <c r="BB1055" s="20"/>
      <c r="BC1055" s="20"/>
      <c r="BD1055" s="20"/>
      <c r="BE1055" s="20"/>
      <c r="BF1055" s="20"/>
      <c r="BG1055" s="20"/>
      <c r="BH1055" s="20"/>
      <c r="BI1055" s="20"/>
      <c r="BJ1055" s="20"/>
      <c r="BK1055" s="20"/>
      <c r="BL1055" s="20"/>
      <c r="BM1055" s="20"/>
      <c r="BN1055" s="20"/>
      <c r="BO1055" s="20"/>
      <c r="BP1055" s="20"/>
      <c r="BQ1055" s="20"/>
      <c r="BR1055" s="20"/>
      <c r="BS1055" s="20"/>
      <c r="BT1055" s="20"/>
      <c r="BU1055" s="20"/>
      <c r="BV1055" s="20"/>
      <c r="BW1055" s="20"/>
      <c r="BX1055" s="20"/>
      <c r="BY1055" s="20"/>
      <c r="BZ1055" s="20"/>
      <c r="CA1055" s="20"/>
      <c r="CB1055" s="20"/>
      <c r="CC1055" s="20"/>
      <c r="CD1055" s="20"/>
      <c r="CE1055" s="20"/>
      <c r="CF1055" s="20"/>
      <c r="CG1055" s="20"/>
    </row>
    <row r="1056" spans="1:85" ht="15" customHeight="1" x14ac:dyDescent="0.25">
      <c r="A1056" s="53"/>
      <c r="B1056" s="156"/>
      <c r="C1056" s="156"/>
      <c r="D1056" s="156"/>
      <c r="E1056" s="156"/>
      <c r="F1056" s="156"/>
      <c r="G1056" s="156"/>
      <c r="H1056" s="156"/>
      <c r="I1056" s="156"/>
      <c r="J1056" s="74"/>
      <c r="K1056" s="21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0"/>
      <c r="AC1056" s="20"/>
      <c r="AD1056" s="20"/>
      <c r="AE1056" s="20"/>
      <c r="AF1056" s="20"/>
      <c r="AG1056" s="20"/>
      <c r="AH1056" s="20"/>
      <c r="AI1056" s="20"/>
      <c r="AJ1056" s="20"/>
      <c r="AK1056" s="20"/>
      <c r="AL1056" s="20"/>
      <c r="AM1056" s="20"/>
      <c r="AN1056" s="20"/>
      <c r="AO1056" s="20"/>
      <c r="AP1056" s="20"/>
      <c r="AQ1056" s="20"/>
      <c r="AR1056" s="20"/>
      <c r="AS1056" s="20"/>
      <c r="AT1056" s="20"/>
      <c r="AU1056" s="20"/>
      <c r="AV1056" s="20"/>
      <c r="AW1056" s="20"/>
      <c r="AX1056" s="20"/>
      <c r="AY1056" s="20"/>
      <c r="AZ1056" s="20"/>
      <c r="BA1056" s="20"/>
      <c r="BB1056" s="20"/>
      <c r="BC1056" s="20"/>
      <c r="BD1056" s="20"/>
      <c r="BE1056" s="20"/>
      <c r="BF1056" s="20"/>
      <c r="BG1056" s="20"/>
      <c r="BH1056" s="20"/>
      <c r="BI1056" s="20"/>
      <c r="BJ1056" s="20"/>
      <c r="BK1056" s="20"/>
      <c r="BL1056" s="20"/>
      <c r="BM1056" s="20"/>
      <c r="BN1056" s="20"/>
      <c r="BO1056" s="20"/>
      <c r="BP1056" s="20"/>
      <c r="BQ1056" s="20"/>
      <c r="BR1056" s="20"/>
      <c r="BS1056" s="20"/>
      <c r="BT1056" s="20"/>
      <c r="BU1056" s="20"/>
      <c r="BV1056" s="20"/>
      <c r="BW1056" s="20"/>
      <c r="BX1056" s="20"/>
      <c r="BY1056" s="20"/>
      <c r="BZ1056" s="20"/>
      <c r="CA1056" s="20"/>
      <c r="CB1056" s="20"/>
      <c r="CC1056" s="20"/>
      <c r="CD1056" s="20"/>
      <c r="CE1056" s="20"/>
      <c r="CF1056" s="20"/>
      <c r="CG1056" s="20"/>
    </row>
    <row r="1057" spans="1:85" ht="15" customHeight="1" x14ac:dyDescent="0.25">
      <c r="A1057" s="53"/>
      <c r="B1057" s="156"/>
      <c r="C1057" s="156"/>
      <c r="D1057" s="156"/>
      <c r="E1057" s="156"/>
      <c r="F1057" s="156"/>
      <c r="G1057" s="156"/>
      <c r="H1057" s="156"/>
      <c r="I1057" s="156"/>
      <c r="J1057" s="74"/>
      <c r="K1057" s="21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0"/>
      <c r="AC1057" s="20"/>
      <c r="AD1057" s="20"/>
      <c r="AE1057" s="20"/>
      <c r="AF1057" s="20"/>
      <c r="AG1057" s="20"/>
      <c r="AH1057" s="20"/>
      <c r="AI1057" s="20"/>
      <c r="AJ1057" s="20"/>
      <c r="AK1057" s="20"/>
      <c r="AL1057" s="20"/>
      <c r="AM1057" s="20"/>
      <c r="AN1057" s="20"/>
      <c r="AO1057" s="20"/>
      <c r="AP1057" s="20"/>
      <c r="AQ1057" s="20"/>
      <c r="AR1057" s="20"/>
      <c r="AS1057" s="20"/>
      <c r="AT1057" s="20"/>
      <c r="AU1057" s="20"/>
      <c r="AV1057" s="20"/>
      <c r="AW1057" s="20"/>
      <c r="AX1057" s="20"/>
      <c r="AY1057" s="20"/>
      <c r="AZ1057" s="20"/>
      <c r="BA1057" s="20"/>
      <c r="BB1057" s="20"/>
      <c r="BC1057" s="20"/>
      <c r="BD1057" s="20"/>
      <c r="BE1057" s="20"/>
      <c r="BF1057" s="20"/>
      <c r="BG1057" s="20"/>
      <c r="BH1057" s="20"/>
      <c r="BI1057" s="20"/>
      <c r="BJ1057" s="20"/>
      <c r="BK1057" s="20"/>
      <c r="BL1057" s="20"/>
      <c r="BM1057" s="20"/>
      <c r="BN1057" s="20"/>
      <c r="BO1057" s="20"/>
      <c r="BP1057" s="20"/>
      <c r="BQ1057" s="20"/>
      <c r="BR1057" s="20"/>
      <c r="BS1057" s="20"/>
      <c r="BT1057" s="20"/>
      <c r="BU1057" s="20"/>
      <c r="BV1057" s="20"/>
      <c r="BW1057" s="20"/>
      <c r="BX1057" s="20"/>
      <c r="BY1057" s="20"/>
      <c r="BZ1057" s="20"/>
      <c r="CA1057" s="20"/>
      <c r="CB1057" s="20"/>
      <c r="CC1057" s="20"/>
      <c r="CD1057" s="20"/>
      <c r="CE1057" s="20"/>
      <c r="CF1057" s="20"/>
      <c r="CG1057" s="20"/>
    </row>
    <row r="1058" spans="1:85" ht="15" customHeight="1" x14ac:dyDescent="0.25">
      <c r="A1058" s="53"/>
      <c r="B1058" s="156"/>
      <c r="C1058" s="156"/>
      <c r="D1058" s="156"/>
      <c r="E1058" s="156"/>
      <c r="F1058" s="156"/>
      <c r="G1058" s="156"/>
      <c r="H1058" s="156"/>
      <c r="I1058" s="156"/>
      <c r="J1058" s="74"/>
      <c r="K1058" s="21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0"/>
      <c r="AC1058" s="20"/>
      <c r="AD1058" s="20"/>
      <c r="AE1058" s="20"/>
      <c r="AF1058" s="20"/>
      <c r="AG1058" s="20"/>
      <c r="AH1058" s="20"/>
      <c r="AI1058" s="20"/>
      <c r="AJ1058" s="20"/>
      <c r="AK1058" s="20"/>
      <c r="AL1058" s="20"/>
      <c r="AM1058" s="20"/>
      <c r="AN1058" s="20"/>
      <c r="AO1058" s="20"/>
      <c r="AP1058" s="20"/>
      <c r="AQ1058" s="20"/>
      <c r="AR1058" s="20"/>
      <c r="AS1058" s="20"/>
      <c r="AT1058" s="20"/>
      <c r="AU1058" s="20"/>
      <c r="AV1058" s="20"/>
      <c r="AW1058" s="20"/>
      <c r="AX1058" s="20"/>
      <c r="AY1058" s="20"/>
      <c r="AZ1058" s="20"/>
      <c r="BA1058" s="20"/>
      <c r="BB1058" s="20"/>
      <c r="BC1058" s="20"/>
      <c r="BD1058" s="20"/>
      <c r="BE1058" s="20"/>
      <c r="BF1058" s="20"/>
      <c r="BG1058" s="20"/>
      <c r="BH1058" s="20"/>
      <c r="BI1058" s="20"/>
      <c r="BJ1058" s="20"/>
      <c r="BK1058" s="20"/>
      <c r="BL1058" s="20"/>
      <c r="BM1058" s="20"/>
      <c r="BN1058" s="20"/>
      <c r="BO1058" s="20"/>
      <c r="BP1058" s="20"/>
      <c r="BQ1058" s="20"/>
      <c r="BR1058" s="20"/>
      <c r="BS1058" s="20"/>
      <c r="BT1058" s="20"/>
      <c r="BU1058" s="20"/>
      <c r="BV1058" s="20"/>
      <c r="BW1058" s="20"/>
      <c r="BX1058" s="20"/>
      <c r="BY1058" s="20"/>
      <c r="BZ1058" s="20"/>
      <c r="CA1058" s="20"/>
      <c r="CB1058" s="20"/>
      <c r="CC1058" s="20"/>
      <c r="CD1058" s="20"/>
      <c r="CE1058" s="20"/>
      <c r="CF1058" s="20"/>
      <c r="CG1058" s="20"/>
    </row>
    <row r="1059" spans="1:85" ht="15" customHeight="1" x14ac:dyDescent="0.25">
      <c r="A1059" s="53"/>
      <c r="B1059" s="156"/>
      <c r="C1059" s="156"/>
      <c r="D1059" s="156"/>
      <c r="E1059" s="156"/>
      <c r="F1059" s="156"/>
      <c r="G1059" s="156"/>
      <c r="H1059" s="156"/>
      <c r="I1059" s="156"/>
      <c r="J1059" s="74"/>
      <c r="K1059" s="21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0"/>
      <c r="AC1059" s="20"/>
      <c r="AD1059" s="20"/>
      <c r="AE1059" s="20"/>
      <c r="AF1059" s="20"/>
      <c r="AG1059" s="20"/>
      <c r="AH1059" s="20"/>
      <c r="AI1059" s="20"/>
      <c r="AJ1059" s="20"/>
      <c r="AK1059" s="20"/>
      <c r="AL1059" s="20"/>
      <c r="AM1059" s="20"/>
      <c r="AN1059" s="20"/>
      <c r="AO1059" s="20"/>
      <c r="AP1059" s="20"/>
      <c r="AQ1059" s="20"/>
      <c r="AR1059" s="20"/>
      <c r="AS1059" s="20"/>
      <c r="AT1059" s="20"/>
      <c r="AU1059" s="20"/>
      <c r="AV1059" s="20"/>
      <c r="AW1059" s="20"/>
      <c r="AX1059" s="20"/>
      <c r="AY1059" s="20"/>
      <c r="AZ1059" s="20"/>
      <c r="BA1059" s="20"/>
      <c r="BB1059" s="20"/>
      <c r="BC1059" s="20"/>
      <c r="BD1059" s="20"/>
      <c r="BE1059" s="20"/>
      <c r="BF1059" s="20"/>
      <c r="BG1059" s="20"/>
      <c r="BH1059" s="20"/>
      <c r="BI1059" s="20"/>
      <c r="BJ1059" s="20"/>
      <c r="BK1059" s="20"/>
      <c r="BL1059" s="20"/>
      <c r="BM1059" s="20"/>
      <c r="BN1059" s="20"/>
      <c r="BO1059" s="20"/>
      <c r="BP1059" s="20"/>
      <c r="BQ1059" s="20"/>
      <c r="BR1059" s="20"/>
      <c r="BS1059" s="20"/>
      <c r="BT1059" s="20"/>
      <c r="BU1059" s="20"/>
      <c r="BV1059" s="20"/>
      <c r="BW1059" s="20"/>
      <c r="BX1059" s="20"/>
      <c r="BY1059" s="20"/>
      <c r="BZ1059" s="20"/>
      <c r="CA1059" s="20"/>
      <c r="CB1059" s="20"/>
      <c r="CC1059" s="20"/>
      <c r="CD1059" s="20"/>
      <c r="CE1059" s="20"/>
      <c r="CF1059" s="20"/>
      <c r="CG1059" s="20"/>
    </row>
    <row r="1060" spans="1:85" ht="15" customHeight="1" x14ac:dyDescent="0.25">
      <c r="A1060" s="53"/>
      <c r="B1060" s="156"/>
      <c r="C1060" s="156"/>
      <c r="D1060" s="156"/>
      <c r="E1060" s="156"/>
      <c r="F1060" s="156"/>
      <c r="G1060" s="156"/>
      <c r="H1060" s="156"/>
      <c r="I1060" s="156"/>
      <c r="J1060" s="74"/>
      <c r="K1060" s="21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0"/>
      <c r="AC1060" s="20"/>
      <c r="AD1060" s="20"/>
      <c r="AE1060" s="20"/>
      <c r="AF1060" s="20"/>
      <c r="AG1060" s="20"/>
      <c r="AH1060" s="20"/>
      <c r="AI1060" s="20"/>
      <c r="AJ1060" s="20"/>
      <c r="AK1060" s="20"/>
      <c r="AL1060" s="20"/>
      <c r="AM1060" s="20"/>
      <c r="AN1060" s="20"/>
      <c r="AO1060" s="20"/>
      <c r="AP1060" s="20"/>
      <c r="AQ1060" s="20"/>
      <c r="AR1060" s="20"/>
      <c r="AS1060" s="20"/>
      <c r="AT1060" s="20"/>
      <c r="AU1060" s="20"/>
      <c r="AV1060" s="20"/>
      <c r="AW1060" s="20"/>
      <c r="AX1060" s="20"/>
      <c r="AY1060" s="20"/>
      <c r="AZ1060" s="20"/>
      <c r="BA1060" s="20"/>
      <c r="BB1060" s="20"/>
      <c r="BC1060" s="20"/>
      <c r="BD1060" s="20"/>
      <c r="BE1060" s="20"/>
      <c r="BF1060" s="20"/>
      <c r="BG1060" s="20"/>
      <c r="BH1060" s="20"/>
      <c r="BI1060" s="20"/>
      <c r="BJ1060" s="20"/>
      <c r="BK1060" s="20"/>
      <c r="BL1060" s="20"/>
      <c r="BM1060" s="20"/>
      <c r="BN1060" s="20"/>
      <c r="BO1060" s="20"/>
      <c r="BP1060" s="20"/>
      <c r="BQ1060" s="20"/>
      <c r="BR1060" s="20"/>
      <c r="BS1060" s="20"/>
      <c r="BT1060" s="20"/>
      <c r="BU1060" s="20"/>
      <c r="BV1060" s="20"/>
      <c r="BW1060" s="20"/>
      <c r="BX1060" s="20"/>
      <c r="BY1060" s="20"/>
      <c r="BZ1060" s="20"/>
      <c r="CA1060" s="20"/>
      <c r="CB1060" s="20"/>
      <c r="CC1060" s="20"/>
      <c r="CD1060" s="20"/>
      <c r="CE1060" s="20"/>
      <c r="CF1060" s="20"/>
      <c r="CG1060" s="20"/>
    </row>
    <row r="1061" spans="1:85" ht="15" customHeight="1" x14ac:dyDescent="0.25">
      <c r="A1061" s="53"/>
      <c r="B1061" s="156"/>
      <c r="C1061" s="156"/>
      <c r="D1061" s="156"/>
      <c r="E1061" s="156"/>
      <c r="F1061" s="156"/>
      <c r="G1061" s="156"/>
      <c r="H1061" s="156"/>
      <c r="I1061" s="156"/>
      <c r="J1061" s="74"/>
      <c r="K1061" s="21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0"/>
      <c r="AC1061" s="20"/>
      <c r="AD1061" s="20"/>
      <c r="AE1061" s="20"/>
      <c r="AF1061" s="20"/>
      <c r="AG1061" s="20"/>
      <c r="AH1061" s="20"/>
      <c r="AI1061" s="20"/>
      <c r="AJ1061" s="20"/>
      <c r="AK1061" s="20"/>
      <c r="AL1061" s="20"/>
      <c r="AM1061" s="20"/>
      <c r="AN1061" s="20"/>
      <c r="AO1061" s="20"/>
      <c r="AP1061" s="20"/>
      <c r="AQ1061" s="20"/>
      <c r="AR1061" s="20"/>
      <c r="AS1061" s="20"/>
      <c r="AT1061" s="20"/>
      <c r="AU1061" s="20"/>
      <c r="AV1061" s="20"/>
      <c r="AW1061" s="20"/>
      <c r="AX1061" s="20"/>
      <c r="AY1061" s="20"/>
      <c r="AZ1061" s="20"/>
      <c r="BA1061" s="20"/>
      <c r="BB1061" s="20"/>
      <c r="BC1061" s="20"/>
      <c r="BD1061" s="20"/>
      <c r="BE1061" s="20"/>
      <c r="BF1061" s="20"/>
      <c r="BG1061" s="20"/>
      <c r="BH1061" s="20"/>
      <c r="BI1061" s="20"/>
      <c r="BJ1061" s="20"/>
      <c r="BK1061" s="20"/>
      <c r="BL1061" s="20"/>
      <c r="BM1061" s="20"/>
      <c r="BN1061" s="20"/>
      <c r="BO1061" s="20"/>
      <c r="BP1061" s="20"/>
      <c r="BQ1061" s="20"/>
      <c r="BR1061" s="20"/>
      <c r="BS1061" s="20"/>
      <c r="BT1061" s="20"/>
      <c r="BU1061" s="20"/>
      <c r="BV1061" s="20"/>
      <c r="BW1061" s="20"/>
      <c r="BX1061" s="20"/>
      <c r="BY1061" s="20"/>
      <c r="BZ1061" s="20"/>
      <c r="CA1061" s="20"/>
      <c r="CB1061" s="20"/>
      <c r="CC1061" s="20"/>
      <c r="CD1061" s="20"/>
      <c r="CE1061" s="20"/>
      <c r="CF1061" s="20"/>
      <c r="CG1061" s="20"/>
    </row>
    <row r="1062" spans="1:85" ht="15" customHeight="1" x14ac:dyDescent="0.25">
      <c r="A1062" s="53"/>
      <c r="B1062" s="156"/>
      <c r="C1062" s="156"/>
      <c r="D1062" s="156"/>
      <c r="E1062" s="156"/>
      <c r="F1062" s="156"/>
      <c r="G1062" s="156"/>
      <c r="H1062" s="156"/>
      <c r="I1062" s="156"/>
      <c r="J1062" s="74"/>
      <c r="K1062" s="21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0"/>
      <c r="AC1062" s="20"/>
      <c r="AD1062" s="20"/>
      <c r="AE1062" s="20"/>
      <c r="AF1062" s="20"/>
      <c r="AG1062" s="20"/>
      <c r="AH1062" s="20"/>
      <c r="AI1062" s="20"/>
      <c r="AJ1062" s="20"/>
      <c r="AK1062" s="20"/>
      <c r="AL1062" s="20"/>
      <c r="AM1062" s="20"/>
      <c r="AN1062" s="20"/>
      <c r="AO1062" s="20"/>
      <c r="AP1062" s="20"/>
      <c r="AQ1062" s="20"/>
      <c r="AR1062" s="20"/>
      <c r="AS1062" s="20"/>
      <c r="AT1062" s="20"/>
      <c r="AU1062" s="20"/>
      <c r="AV1062" s="20"/>
      <c r="AW1062" s="20"/>
      <c r="AX1062" s="20"/>
      <c r="AY1062" s="20"/>
      <c r="AZ1062" s="20"/>
      <c r="BA1062" s="20"/>
      <c r="BB1062" s="20"/>
      <c r="BC1062" s="20"/>
      <c r="BD1062" s="20"/>
      <c r="BE1062" s="20"/>
      <c r="BF1062" s="20"/>
      <c r="BG1062" s="20"/>
      <c r="BH1062" s="20"/>
      <c r="BI1062" s="20"/>
      <c r="BJ1062" s="20"/>
      <c r="BK1062" s="20"/>
      <c r="BL1062" s="20"/>
      <c r="BM1062" s="20"/>
      <c r="BN1062" s="20"/>
      <c r="BO1062" s="20"/>
      <c r="BP1062" s="20"/>
      <c r="BQ1062" s="20"/>
      <c r="BR1062" s="20"/>
      <c r="BS1062" s="20"/>
      <c r="BT1062" s="20"/>
      <c r="BU1062" s="20"/>
      <c r="BV1062" s="20"/>
      <c r="BW1062" s="20"/>
      <c r="BX1062" s="20"/>
      <c r="BY1062" s="20"/>
      <c r="BZ1062" s="20"/>
      <c r="CA1062" s="20"/>
      <c r="CB1062" s="20"/>
      <c r="CC1062" s="20"/>
      <c r="CD1062" s="20"/>
      <c r="CE1062" s="20"/>
      <c r="CF1062" s="20"/>
      <c r="CG1062" s="20"/>
    </row>
    <row r="1063" spans="1:85" ht="15" customHeight="1" x14ac:dyDescent="0.25">
      <c r="A1063" s="53"/>
      <c r="B1063" s="156"/>
      <c r="C1063" s="156"/>
      <c r="D1063" s="156"/>
      <c r="E1063" s="156"/>
      <c r="F1063" s="156"/>
      <c r="G1063" s="156"/>
      <c r="H1063" s="156"/>
      <c r="I1063" s="156"/>
      <c r="J1063" s="74"/>
      <c r="K1063" s="53"/>
    </row>
    <row r="1064" spans="1:85" ht="15" customHeight="1" x14ac:dyDescent="0.25">
      <c r="A1064" s="53"/>
      <c r="B1064" s="156"/>
      <c r="C1064" s="156"/>
      <c r="D1064" s="156"/>
      <c r="E1064" s="156"/>
      <c r="F1064" s="156"/>
      <c r="G1064" s="156"/>
      <c r="H1064" s="156"/>
      <c r="I1064" s="156"/>
      <c r="J1064" s="74"/>
      <c r="K1064" s="53"/>
    </row>
    <row r="1065" spans="1:85" ht="15" customHeight="1" x14ac:dyDescent="0.25">
      <c r="A1065" s="53"/>
      <c r="B1065" s="156"/>
      <c r="C1065" s="156"/>
      <c r="D1065" s="156"/>
      <c r="E1065" s="156"/>
      <c r="F1065" s="156"/>
      <c r="G1065" s="156"/>
      <c r="H1065" s="156"/>
      <c r="I1065" s="156"/>
      <c r="J1065" s="74"/>
      <c r="K1065" s="53"/>
    </row>
    <row r="1066" spans="1:85" ht="15" customHeight="1" x14ac:dyDescent="0.25">
      <c r="A1066" s="53"/>
      <c r="B1066" s="156"/>
      <c r="C1066" s="156"/>
      <c r="D1066" s="156"/>
      <c r="E1066" s="156"/>
      <c r="F1066" s="156"/>
      <c r="G1066" s="156"/>
      <c r="H1066" s="156"/>
      <c r="I1066" s="156"/>
      <c r="J1066" s="74"/>
      <c r="K1066" s="53"/>
    </row>
    <row r="1067" spans="1:85" ht="15" customHeight="1" x14ac:dyDescent="0.25">
      <c r="A1067" s="53"/>
      <c r="B1067" s="156"/>
      <c r="C1067" s="156"/>
      <c r="D1067" s="156"/>
      <c r="E1067" s="156"/>
      <c r="F1067" s="156"/>
      <c r="G1067" s="156"/>
      <c r="H1067" s="156"/>
      <c r="I1067" s="156"/>
      <c r="J1067" s="74"/>
      <c r="K1067" s="53"/>
    </row>
    <row r="1068" spans="1:85" ht="15" customHeight="1" x14ac:dyDescent="0.25">
      <c r="A1068" s="53"/>
      <c r="B1068" s="156"/>
      <c r="C1068" s="156"/>
      <c r="D1068" s="156"/>
      <c r="E1068" s="156"/>
      <c r="F1068" s="156"/>
      <c r="G1068" s="156"/>
      <c r="H1068" s="156"/>
      <c r="I1068" s="156"/>
      <c r="J1068" s="74"/>
      <c r="K1068" s="53"/>
    </row>
    <row r="1069" spans="1:85" ht="15" customHeight="1" x14ac:dyDescent="0.25">
      <c r="A1069" s="53"/>
      <c r="B1069" s="156"/>
      <c r="C1069" s="156"/>
      <c r="D1069" s="156"/>
      <c r="E1069" s="156"/>
      <c r="F1069" s="156"/>
      <c r="G1069" s="156"/>
      <c r="H1069" s="156"/>
      <c r="I1069" s="156"/>
      <c r="J1069" s="74"/>
      <c r="K1069" s="53"/>
    </row>
    <row r="1070" spans="1:85" ht="15" customHeight="1" x14ac:dyDescent="0.25">
      <c r="A1070" s="53"/>
      <c r="B1070" s="156"/>
      <c r="C1070" s="156"/>
      <c r="D1070" s="156"/>
      <c r="E1070" s="156"/>
      <c r="F1070" s="156"/>
      <c r="G1070" s="156"/>
      <c r="H1070" s="156"/>
      <c r="I1070" s="156"/>
      <c r="J1070" s="74"/>
      <c r="K1070" s="53"/>
    </row>
    <row r="1071" spans="1:85" ht="15" customHeight="1" x14ac:dyDescent="0.25">
      <c r="A1071" s="53"/>
      <c r="B1071" s="156"/>
      <c r="C1071" s="156"/>
      <c r="D1071" s="156"/>
      <c r="E1071" s="156"/>
      <c r="F1071" s="156"/>
      <c r="G1071" s="156"/>
      <c r="H1071" s="156"/>
      <c r="I1071" s="156"/>
      <c r="J1071" s="74"/>
      <c r="K1071" s="53"/>
    </row>
    <row r="1072" spans="1:85" ht="15" customHeight="1" x14ac:dyDescent="0.25">
      <c r="A1072" s="53"/>
      <c r="B1072" s="156"/>
      <c r="C1072" s="156"/>
      <c r="D1072" s="156"/>
      <c r="E1072" s="156"/>
      <c r="F1072" s="156"/>
      <c r="G1072" s="156"/>
      <c r="H1072" s="156"/>
      <c r="I1072" s="156"/>
      <c r="J1072" s="74"/>
      <c r="K1072" s="53"/>
    </row>
    <row r="1073" spans="1:11" ht="15" customHeight="1" x14ac:dyDescent="0.25">
      <c r="A1073" s="53"/>
      <c r="B1073" s="156"/>
      <c r="C1073" s="156"/>
      <c r="D1073" s="156"/>
      <c r="E1073" s="156"/>
      <c r="F1073" s="156"/>
      <c r="G1073" s="156"/>
      <c r="H1073" s="156"/>
      <c r="I1073" s="156"/>
      <c r="J1073" s="74"/>
      <c r="K1073" s="53"/>
    </row>
    <row r="1074" spans="1:11" ht="15" customHeight="1" x14ac:dyDescent="0.25">
      <c r="A1074" s="53"/>
      <c r="B1074" s="156"/>
      <c r="C1074" s="156"/>
      <c r="D1074" s="156"/>
      <c r="E1074" s="156"/>
      <c r="F1074" s="156"/>
      <c r="G1074" s="156"/>
      <c r="H1074" s="156"/>
      <c r="I1074" s="156"/>
      <c r="J1074" s="74"/>
      <c r="K1074" s="53"/>
    </row>
    <row r="1075" spans="1:11" ht="15" customHeight="1" x14ac:dyDescent="0.25">
      <c r="A1075" s="53"/>
      <c r="B1075" s="156"/>
      <c r="C1075" s="156"/>
      <c r="D1075" s="156"/>
      <c r="E1075" s="156"/>
      <c r="F1075" s="156"/>
      <c r="G1075" s="156"/>
      <c r="H1075" s="156"/>
      <c r="I1075" s="156"/>
      <c r="J1075" s="74"/>
      <c r="K1075" s="53"/>
    </row>
    <row r="1076" spans="1:11" ht="15" customHeight="1" x14ac:dyDescent="0.25">
      <c r="A1076" s="53"/>
      <c r="B1076" s="156"/>
      <c r="C1076" s="156"/>
      <c r="D1076" s="156"/>
      <c r="E1076" s="156"/>
      <c r="F1076" s="156"/>
      <c r="G1076" s="156"/>
      <c r="H1076" s="156"/>
      <c r="I1076" s="156"/>
      <c r="J1076" s="74"/>
      <c r="K1076" s="53"/>
    </row>
    <row r="1077" spans="1:11" ht="15" customHeight="1" x14ac:dyDescent="0.25">
      <c r="A1077" s="53"/>
      <c r="B1077" s="156"/>
      <c r="C1077" s="156"/>
      <c r="D1077" s="156"/>
      <c r="E1077" s="156"/>
      <c r="F1077" s="156"/>
      <c r="G1077" s="156"/>
      <c r="H1077" s="156"/>
      <c r="I1077" s="156"/>
      <c r="J1077" s="74"/>
      <c r="K1077" s="53"/>
    </row>
    <row r="1078" spans="1:11" ht="15" customHeight="1" x14ac:dyDescent="0.25">
      <c r="A1078" s="53"/>
      <c r="B1078" s="156"/>
      <c r="C1078" s="156"/>
      <c r="D1078" s="156"/>
      <c r="E1078" s="156"/>
      <c r="F1078" s="156"/>
      <c r="G1078" s="156"/>
      <c r="H1078" s="156"/>
      <c r="I1078" s="156"/>
      <c r="J1078" s="74"/>
      <c r="K1078" s="53"/>
    </row>
    <row r="1079" spans="1:11" ht="15" customHeight="1" x14ac:dyDescent="0.25">
      <c r="A1079" s="53"/>
      <c r="B1079" s="156"/>
      <c r="C1079" s="156"/>
      <c r="D1079" s="156"/>
      <c r="E1079" s="156"/>
      <c r="F1079" s="156"/>
      <c r="G1079" s="156"/>
      <c r="H1079" s="156"/>
      <c r="I1079" s="156"/>
      <c r="J1079" s="74"/>
      <c r="K1079" s="53"/>
    </row>
    <row r="1080" spans="1:11" ht="15" customHeight="1" x14ac:dyDescent="0.25">
      <c r="A1080" s="53"/>
      <c r="B1080" s="156"/>
      <c r="C1080" s="156"/>
      <c r="D1080" s="156"/>
      <c r="E1080" s="156"/>
      <c r="F1080" s="156"/>
      <c r="G1080" s="156"/>
      <c r="H1080" s="156"/>
      <c r="I1080" s="156"/>
      <c r="J1080" s="74"/>
      <c r="K1080" s="53"/>
    </row>
    <row r="1081" spans="1:11" ht="15" customHeight="1" x14ac:dyDescent="0.25">
      <c r="A1081" s="53"/>
      <c r="B1081" s="156"/>
      <c r="C1081" s="156"/>
      <c r="D1081" s="156"/>
      <c r="E1081" s="156"/>
      <c r="F1081" s="156"/>
      <c r="G1081" s="156"/>
      <c r="H1081" s="156"/>
      <c r="I1081" s="156"/>
      <c r="J1081" s="74"/>
      <c r="K1081" s="53"/>
    </row>
    <row r="1082" spans="1:11" ht="15" customHeight="1" x14ac:dyDescent="0.25">
      <c r="A1082" s="53"/>
      <c r="B1082" s="156"/>
      <c r="C1082" s="156"/>
      <c r="D1082" s="156"/>
      <c r="E1082" s="156"/>
      <c r="F1082" s="156"/>
      <c r="G1082" s="156"/>
      <c r="H1082" s="156"/>
      <c r="I1082" s="156"/>
      <c r="J1082" s="74"/>
      <c r="K1082" s="53"/>
    </row>
    <row r="1083" spans="1:11" ht="15" customHeight="1" x14ac:dyDescent="0.25">
      <c r="A1083" s="53"/>
      <c r="B1083" s="156"/>
      <c r="C1083" s="156"/>
      <c r="D1083" s="156"/>
      <c r="E1083" s="156"/>
      <c r="F1083" s="156"/>
      <c r="G1083" s="156"/>
      <c r="H1083" s="156"/>
      <c r="I1083" s="156"/>
      <c r="J1083" s="74"/>
      <c r="K1083" s="53"/>
    </row>
    <row r="1084" spans="1:11" ht="15" customHeight="1" x14ac:dyDescent="0.25">
      <c r="A1084" s="53"/>
      <c r="B1084" s="156"/>
      <c r="C1084" s="156"/>
      <c r="D1084" s="156"/>
      <c r="E1084" s="156"/>
      <c r="F1084" s="156"/>
      <c r="G1084" s="156"/>
      <c r="H1084" s="156"/>
      <c r="I1084" s="156"/>
      <c r="J1084" s="74"/>
      <c r="K1084" s="53"/>
    </row>
    <row r="1085" spans="1:11" ht="15" customHeight="1" x14ac:dyDescent="0.25">
      <c r="A1085" s="53"/>
      <c r="B1085" s="156"/>
      <c r="C1085" s="156"/>
      <c r="D1085" s="156"/>
      <c r="E1085" s="156"/>
      <c r="F1085" s="156"/>
      <c r="G1085" s="156"/>
      <c r="H1085" s="156"/>
      <c r="I1085" s="156"/>
      <c r="J1085" s="74"/>
      <c r="K1085" s="53"/>
    </row>
    <row r="1086" spans="1:11" ht="15" customHeight="1" x14ac:dyDescent="0.25">
      <c r="A1086" s="53"/>
      <c r="B1086" s="156"/>
      <c r="C1086" s="156"/>
      <c r="D1086" s="156"/>
      <c r="E1086" s="156"/>
      <c r="F1086" s="156"/>
      <c r="G1086" s="156"/>
      <c r="H1086" s="156"/>
      <c r="I1086" s="156"/>
      <c r="J1086" s="74"/>
      <c r="K1086" s="53"/>
    </row>
    <row r="1087" spans="1:11" ht="15" customHeight="1" x14ac:dyDescent="0.25">
      <c r="A1087" s="53"/>
      <c r="B1087" s="156"/>
      <c r="C1087" s="156"/>
      <c r="D1087" s="156"/>
      <c r="E1087" s="156"/>
      <c r="F1087" s="156"/>
      <c r="G1087" s="156"/>
      <c r="H1087" s="156"/>
      <c r="I1087" s="156"/>
      <c r="J1087" s="74"/>
      <c r="K1087" s="53"/>
    </row>
    <row r="1088" spans="1:11" ht="15" customHeight="1" x14ac:dyDescent="0.25">
      <c r="A1088" s="53"/>
      <c r="B1088" s="156"/>
      <c r="C1088" s="156"/>
      <c r="D1088" s="156"/>
      <c r="E1088" s="156"/>
      <c r="F1088" s="156"/>
      <c r="G1088" s="156"/>
      <c r="H1088" s="156"/>
      <c r="I1088" s="156"/>
      <c r="J1088" s="74"/>
      <c r="K1088" s="53"/>
    </row>
    <row r="1089" spans="1:11" ht="15" customHeight="1" x14ac:dyDescent="0.25">
      <c r="A1089" s="53"/>
      <c r="B1089" s="156"/>
      <c r="C1089" s="156"/>
      <c r="D1089" s="156"/>
      <c r="E1089" s="156"/>
      <c r="F1089" s="156"/>
      <c r="G1089" s="156"/>
      <c r="H1089" s="156"/>
      <c r="I1089" s="156"/>
      <c r="J1089" s="74"/>
      <c r="K1089" s="53"/>
    </row>
    <row r="1090" spans="1:11" ht="15" customHeight="1" x14ac:dyDescent="0.25">
      <c r="A1090" s="53"/>
      <c r="B1090" s="156"/>
      <c r="C1090" s="156"/>
      <c r="D1090" s="156"/>
      <c r="E1090" s="156"/>
      <c r="F1090" s="156"/>
      <c r="G1090" s="156"/>
      <c r="H1090" s="156"/>
      <c r="I1090" s="156"/>
      <c r="J1090" s="74"/>
      <c r="K1090" s="53"/>
    </row>
    <row r="1091" spans="1:11" ht="15" customHeight="1" x14ac:dyDescent="0.25">
      <c r="A1091" s="53"/>
      <c r="B1091" s="156"/>
      <c r="C1091" s="156"/>
      <c r="D1091" s="156"/>
      <c r="E1091" s="156"/>
      <c r="F1091" s="156"/>
      <c r="G1091" s="156"/>
      <c r="H1091" s="156"/>
      <c r="I1091" s="156"/>
      <c r="J1091" s="74"/>
      <c r="K1091" s="53"/>
    </row>
    <row r="1092" spans="1:11" ht="15" customHeight="1" x14ac:dyDescent="0.25">
      <c r="A1092" s="53"/>
      <c r="B1092" s="156"/>
      <c r="C1092" s="156"/>
      <c r="D1092" s="156"/>
      <c r="E1092" s="156"/>
      <c r="F1092" s="156"/>
      <c r="G1092" s="156"/>
      <c r="H1092" s="156"/>
      <c r="I1092" s="156"/>
      <c r="J1092" s="74"/>
      <c r="K1092" s="53"/>
    </row>
    <row r="1093" spans="1:11" ht="15" customHeight="1" x14ac:dyDescent="0.25">
      <c r="A1093" s="53"/>
      <c r="B1093" s="156"/>
      <c r="C1093" s="156"/>
      <c r="D1093" s="156"/>
      <c r="E1093" s="156"/>
      <c r="F1093" s="156"/>
      <c r="G1093" s="156"/>
      <c r="H1093" s="156"/>
      <c r="I1093" s="156"/>
      <c r="J1093" s="74"/>
      <c r="K1093" s="53"/>
    </row>
    <row r="1094" spans="1:11" ht="15" customHeight="1" x14ac:dyDescent="0.25">
      <c r="A1094" s="53"/>
      <c r="B1094" s="156"/>
      <c r="C1094" s="156"/>
      <c r="D1094" s="156"/>
      <c r="E1094" s="156"/>
      <c r="F1094" s="156"/>
      <c r="G1094" s="156"/>
      <c r="H1094" s="156"/>
      <c r="I1094" s="156"/>
      <c r="J1094" s="74"/>
      <c r="K1094" s="53"/>
    </row>
    <row r="1095" spans="1:11" ht="15" customHeight="1" x14ac:dyDescent="0.25">
      <c r="A1095" s="53"/>
      <c r="B1095" s="156"/>
      <c r="C1095" s="156"/>
      <c r="D1095" s="156"/>
      <c r="E1095" s="156"/>
      <c r="F1095" s="156"/>
      <c r="G1095" s="156"/>
      <c r="H1095" s="156"/>
      <c r="I1095" s="156"/>
      <c r="J1095" s="74"/>
      <c r="K1095" s="53"/>
    </row>
    <row r="1096" spans="1:11" ht="15" customHeight="1" x14ac:dyDescent="0.25">
      <c r="A1096" s="53"/>
      <c r="B1096" s="156"/>
      <c r="C1096" s="156"/>
      <c r="D1096" s="156"/>
      <c r="E1096" s="156"/>
      <c r="F1096" s="156"/>
      <c r="G1096" s="156"/>
      <c r="H1096" s="156"/>
      <c r="I1096" s="156"/>
      <c r="J1096" s="74"/>
      <c r="K1096" s="53"/>
    </row>
    <row r="1097" spans="1:11" ht="15" customHeight="1" x14ac:dyDescent="0.25">
      <c r="A1097" s="53"/>
      <c r="B1097" s="156"/>
      <c r="C1097" s="156"/>
      <c r="D1097" s="156"/>
      <c r="E1097" s="156"/>
      <c r="F1097" s="156"/>
      <c r="G1097" s="156"/>
      <c r="H1097" s="156"/>
      <c r="I1097" s="156"/>
      <c r="J1097" s="74"/>
      <c r="K1097" s="53"/>
    </row>
    <row r="1098" spans="1:11" ht="15" customHeight="1" x14ac:dyDescent="0.25">
      <c r="A1098" s="53"/>
      <c r="B1098" s="156"/>
      <c r="C1098" s="156"/>
      <c r="D1098" s="156"/>
      <c r="E1098" s="156"/>
      <c r="F1098" s="156"/>
      <c r="G1098" s="156"/>
      <c r="H1098" s="156"/>
      <c r="I1098" s="156"/>
      <c r="J1098" s="74"/>
      <c r="K1098" s="53"/>
    </row>
    <row r="1099" spans="1:11" ht="15" customHeight="1" x14ac:dyDescent="0.25">
      <c r="A1099" s="53"/>
      <c r="B1099" s="156"/>
      <c r="C1099" s="156"/>
      <c r="D1099" s="156"/>
      <c r="E1099" s="156"/>
      <c r="F1099" s="156"/>
      <c r="G1099" s="156"/>
      <c r="H1099" s="156"/>
      <c r="I1099" s="156"/>
      <c r="J1099" s="74"/>
      <c r="K1099" s="53"/>
    </row>
    <row r="1100" spans="1:11" ht="15" customHeight="1" x14ac:dyDescent="0.25">
      <c r="A1100" s="53"/>
      <c r="B1100" s="156"/>
      <c r="C1100" s="156"/>
      <c r="D1100" s="156"/>
      <c r="E1100" s="156"/>
      <c r="F1100" s="156"/>
      <c r="G1100" s="156"/>
      <c r="H1100" s="156"/>
      <c r="I1100" s="156"/>
      <c r="J1100" s="74"/>
      <c r="K1100" s="53"/>
    </row>
    <row r="1101" spans="1:11" ht="15" customHeight="1" x14ac:dyDescent="0.25">
      <c r="A1101" s="53"/>
      <c r="B1101" s="156"/>
      <c r="C1101" s="156"/>
      <c r="D1101" s="156"/>
      <c r="E1101" s="156"/>
      <c r="F1101" s="156"/>
      <c r="G1101" s="156"/>
      <c r="H1101" s="156"/>
      <c r="I1101" s="156"/>
      <c r="J1101" s="74"/>
      <c r="K1101" s="53"/>
    </row>
    <row r="1102" spans="1:11" ht="15" customHeight="1" x14ac:dyDescent="0.25">
      <c r="A1102" s="53"/>
      <c r="B1102" s="156"/>
      <c r="C1102" s="156"/>
      <c r="D1102" s="156"/>
      <c r="E1102" s="156"/>
      <c r="F1102" s="156"/>
      <c r="G1102" s="156"/>
      <c r="H1102" s="156"/>
      <c r="I1102" s="156"/>
      <c r="J1102" s="74"/>
      <c r="K1102" s="53"/>
    </row>
    <row r="1103" spans="1:11" ht="15" customHeight="1" x14ac:dyDescent="0.25">
      <c r="A1103" s="53"/>
      <c r="B1103" s="156"/>
      <c r="C1103" s="156"/>
      <c r="D1103" s="156"/>
      <c r="E1103" s="156"/>
      <c r="F1103" s="156"/>
      <c r="G1103" s="156"/>
      <c r="H1103" s="156"/>
      <c r="I1103" s="156"/>
      <c r="J1103" s="74"/>
      <c r="K1103" s="53"/>
    </row>
    <row r="1104" spans="1:11" ht="15" customHeight="1" x14ac:dyDescent="0.25">
      <c r="A1104" s="53"/>
      <c r="B1104" s="156"/>
      <c r="C1104" s="156"/>
      <c r="D1104" s="156"/>
      <c r="E1104" s="156"/>
      <c r="F1104" s="156"/>
      <c r="G1104" s="156"/>
      <c r="H1104" s="156"/>
      <c r="I1104" s="156"/>
      <c r="J1104" s="74"/>
      <c r="K1104" s="53"/>
    </row>
    <row r="1105" spans="1:11" ht="15" customHeight="1" x14ac:dyDescent="0.25">
      <c r="A1105" s="53"/>
      <c r="B1105" s="156"/>
      <c r="C1105" s="156"/>
      <c r="D1105" s="156"/>
      <c r="E1105" s="156"/>
      <c r="F1105" s="156"/>
      <c r="G1105" s="156"/>
      <c r="H1105" s="156"/>
      <c r="I1105" s="156"/>
      <c r="J1105" s="74"/>
      <c r="K1105" s="53"/>
    </row>
    <row r="1106" spans="1:11" ht="15" customHeight="1" x14ac:dyDescent="0.25">
      <c r="A1106" s="53"/>
      <c r="B1106" s="156"/>
      <c r="C1106" s="156"/>
      <c r="D1106" s="156"/>
      <c r="E1106" s="156"/>
      <c r="F1106" s="156"/>
      <c r="G1106" s="156"/>
      <c r="H1106" s="156"/>
      <c r="I1106" s="156"/>
      <c r="J1106" s="74"/>
      <c r="K1106" s="53"/>
    </row>
    <row r="1107" spans="1:11" ht="15" customHeight="1" x14ac:dyDescent="0.25">
      <c r="A1107" s="53"/>
      <c r="B1107" s="156"/>
      <c r="C1107" s="156"/>
      <c r="D1107" s="156"/>
      <c r="E1107" s="156"/>
      <c r="F1107" s="156"/>
      <c r="G1107" s="156"/>
      <c r="H1107" s="156"/>
      <c r="I1107" s="156"/>
      <c r="J1107" s="74"/>
      <c r="K1107" s="53"/>
    </row>
    <row r="1108" spans="1:11" ht="15" customHeight="1" x14ac:dyDescent="0.25">
      <c r="A1108" s="53"/>
      <c r="B1108" s="156"/>
      <c r="C1108" s="156"/>
      <c r="D1108" s="156"/>
      <c r="E1108" s="156"/>
      <c r="F1108" s="156"/>
      <c r="G1108" s="156"/>
      <c r="H1108" s="156"/>
      <c r="I1108" s="156"/>
      <c r="J1108" s="74"/>
      <c r="K1108" s="53"/>
    </row>
    <row r="1109" spans="1:11" ht="15" customHeight="1" x14ac:dyDescent="0.25">
      <c r="A1109" s="53"/>
      <c r="B1109" s="156"/>
      <c r="C1109" s="156"/>
      <c r="D1109" s="156"/>
      <c r="E1109" s="156"/>
      <c r="F1109" s="156"/>
      <c r="G1109" s="156"/>
      <c r="H1109" s="156"/>
      <c r="I1109" s="156"/>
      <c r="J1109" s="74"/>
      <c r="K1109" s="53"/>
    </row>
    <row r="1110" spans="1:11" ht="15" customHeight="1" x14ac:dyDescent="0.25">
      <c r="A1110" s="53"/>
      <c r="B1110" s="156"/>
      <c r="C1110" s="156"/>
      <c r="D1110" s="156"/>
      <c r="E1110" s="156"/>
      <c r="F1110" s="156"/>
      <c r="G1110" s="156"/>
      <c r="H1110" s="156"/>
      <c r="I1110" s="156"/>
      <c r="J1110" s="74"/>
      <c r="K1110" s="53"/>
    </row>
    <row r="1111" spans="1:11" ht="15" customHeight="1" x14ac:dyDescent="0.25">
      <c r="A1111" s="53"/>
      <c r="B1111" s="156"/>
      <c r="C1111" s="156"/>
      <c r="D1111" s="156"/>
      <c r="E1111" s="156"/>
      <c r="F1111" s="156"/>
      <c r="G1111" s="156"/>
      <c r="H1111" s="156"/>
      <c r="I1111" s="156"/>
      <c r="J1111" s="74"/>
      <c r="K1111" s="53"/>
    </row>
    <row r="1112" spans="1:11" ht="15" customHeight="1" x14ac:dyDescent="0.25">
      <c r="A1112" s="53"/>
      <c r="B1112" s="156"/>
      <c r="C1112" s="156"/>
      <c r="D1112" s="156"/>
      <c r="E1112" s="156"/>
      <c r="F1112" s="156"/>
      <c r="G1112" s="156"/>
      <c r="H1112" s="156"/>
      <c r="I1112" s="156"/>
      <c r="J1112" s="74"/>
      <c r="K1112" s="53"/>
    </row>
    <row r="1113" spans="1:11" ht="15" customHeight="1" x14ac:dyDescent="0.25">
      <c r="A1113" s="53"/>
      <c r="B1113" s="156"/>
      <c r="C1113" s="156"/>
      <c r="D1113" s="156"/>
      <c r="E1113" s="156"/>
      <c r="F1113" s="156"/>
      <c r="G1113" s="156"/>
      <c r="H1113" s="156"/>
      <c r="I1113" s="156"/>
      <c r="J1113" s="74"/>
      <c r="K1113" s="53"/>
    </row>
    <row r="1114" spans="1:11" ht="15" customHeight="1" x14ac:dyDescent="0.25">
      <c r="A1114" s="53"/>
      <c r="B1114" s="156"/>
      <c r="C1114" s="156"/>
      <c r="D1114" s="156"/>
      <c r="E1114" s="156"/>
      <c r="F1114" s="156"/>
      <c r="G1114" s="156"/>
      <c r="H1114" s="156"/>
      <c r="I1114" s="156"/>
      <c r="J1114" s="74"/>
      <c r="K1114" s="53"/>
    </row>
    <row r="1115" spans="1:11" ht="15" customHeight="1" x14ac:dyDescent="0.25">
      <c r="A1115" s="53"/>
      <c r="B1115" s="156"/>
      <c r="C1115" s="156"/>
      <c r="D1115" s="156"/>
      <c r="E1115" s="156"/>
      <c r="F1115" s="156"/>
      <c r="G1115" s="156"/>
      <c r="H1115" s="156"/>
      <c r="I1115" s="156"/>
      <c r="J1115" s="74"/>
      <c r="K1115" s="53"/>
    </row>
    <row r="1116" spans="1:11" ht="15" customHeight="1" x14ac:dyDescent="0.25">
      <c r="A1116" s="53"/>
      <c r="B1116" s="156"/>
      <c r="C1116" s="156"/>
      <c r="D1116" s="156"/>
      <c r="E1116" s="156"/>
      <c r="F1116" s="156"/>
      <c r="G1116" s="156"/>
      <c r="H1116" s="156"/>
      <c r="I1116" s="156"/>
      <c r="J1116" s="74"/>
      <c r="K1116" s="53"/>
    </row>
    <row r="1117" spans="1:11" ht="15" customHeight="1" x14ac:dyDescent="0.25">
      <c r="A1117" s="53"/>
      <c r="B1117" s="156"/>
      <c r="C1117" s="156"/>
      <c r="D1117" s="156"/>
      <c r="E1117" s="156"/>
      <c r="F1117" s="156"/>
      <c r="G1117" s="156"/>
      <c r="H1117" s="156"/>
      <c r="I1117" s="156"/>
      <c r="J1117" s="74"/>
      <c r="K1117" s="53"/>
    </row>
    <row r="1118" spans="1:11" ht="15" customHeight="1" x14ac:dyDescent="0.25">
      <c r="A1118" s="53"/>
      <c r="B1118" s="156"/>
      <c r="C1118" s="156"/>
      <c r="D1118" s="156"/>
      <c r="E1118" s="156"/>
      <c r="F1118" s="156"/>
      <c r="G1118" s="156"/>
      <c r="H1118" s="156"/>
      <c r="I1118" s="156"/>
      <c r="J1118" s="74"/>
      <c r="K1118" s="53"/>
    </row>
    <row r="1119" spans="1:11" ht="15" customHeight="1" x14ac:dyDescent="0.25">
      <c r="A1119" s="53"/>
      <c r="B1119" s="156"/>
      <c r="C1119" s="156"/>
      <c r="D1119" s="156"/>
      <c r="E1119" s="156"/>
      <c r="F1119" s="156"/>
      <c r="G1119" s="156"/>
      <c r="H1119" s="156"/>
      <c r="I1119" s="156"/>
      <c r="J1119" s="74"/>
      <c r="K1119" s="53"/>
    </row>
    <row r="1120" spans="1:11" ht="15" customHeight="1" x14ac:dyDescent="0.25">
      <c r="A1120" s="53"/>
      <c r="B1120" s="156"/>
      <c r="C1120" s="156"/>
      <c r="D1120" s="156"/>
      <c r="E1120" s="156"/>
      <c r="F1120" s="156"/>
      <c r="G1120" s="156"/>
      <c r="H1120" s="156"/>
      <c r="I1120" s="156"/>
      <c r="J1120" s="74"/>
      <c r="K1120" s="53"/>
    </row>
    <row r="1121" spans="1:11" ht="15" customHeight="1" x14ac:dyDescent="0.25">
      <c r="A1121" s="53"/>
      <c r="B1121" s="156"/>
      <c r="C1121" s="156"/>
      <c r="D1121" s="156"/>
      <c r="E1121" s="156"/>
      <c r="F1121" s="156"/>
      <c r="G1121" s="156"/>
      <c r="H1121" s="156"/>
      <c r="I1121" s="156"/>
      <c r="J1121" s="74"/>
      <c r="K1121" s="53"/>
    </row>
    <row r="1122" spans="1:11" ht="15" customHeight="1" x14ac:dyDescent="0.25">
      <c r="A1122" s="53"/>
      <c r="B1122" s="156"/>
      <c r="C1122" s="156"/>
      <c r="D1122" s="156"/>
      <c r="E1122" s="156"/>
      <c r="F1122" s="156"/>
      <c r="G1122" s="156"/>
      <c r="H1122" s="156"/>
      <c r="I1122" s="156"/>
      <c r="J1122" s="74"/>
      <c r="K1122" s="53"/>
    </row>
    <row r="1123" spans="1:11" ht="15" customHeight="1" x14ac:dyDescent="0.25">
      <c r="A1123" s="53"/>
      <c r="B1123" s="156"/>
      <c r="C1123" s="156"/>
      <c r="D1123" s="156"/>
      <c r="E1123" s="156"/>
      <c r="F1123" s="156"/>
      <c r="G1123" s="156"/>
      <c r="H1123" s="156"/>
      <c r="I1123" s="156"/>
      <c r="J1123" s="74"/>
      <c r="K1123" s="53"/>
    </row>
    <row r="1124" spans="1:11" ht="15" customHeight="1" x14ac:dyDescent="0.25">
      <c r="A1124" s="53"/>
      <c r="B1124" s="156"/>
      <c r="C1124" s="156"/>
      <c r="D1124" s="156"/>
      <c r="E1124" s="156"/>
      <c r="F1124" s="156"/>
      <c r="G1124" s="156"/>
      <c r="H1124" s="156"/>
      <c r="I1124" s="156"/>
      <c r="J1124" s="74"/>
      <c r="K1124" s="53"/>
    </row>
    <row r="1125" spans="1:11" ht="15" customHeight="1" x14ac:dyDescent="0.25">
      <c r="A1125" s="53"/>
      <c r="B1125" s="156"/>
      <c r="C1125" s="156"/>
      <c r="D1125" s="156"/>
      <c r="E1125" s="156"/>
      <c r="F1125" s="156"/>
      <c r="G1125" s="156"/>
      <c r="H1125" s="156"/>
      <c r="I1125" s="156"/>
      <c r="J1125" s="74"/>
      <c r="K1125" s="53"/>
    </row>
    <row r="1126" spans="1:11" ht="15" customHeight="1" x14ac:dyDescent="0.25">
      <c r="A1126" s="53"/>
      <c r="B1126" s="156"/>
      <c r="C1126" s="156"/>
      <c r="D1126" s="156"/>
      <c r="E1126" s="156"/>
      <c r="F1126" s="156"/>
      <c r="G1126" s="156"/>
      <c r="H1126" s="156"/>
      <c r="I1126" s="156"/>
      <c r="J1126" s="74"/>
      <c r="K1126" s="53"/>
    </row>
    <row r="1127" spans="1:11" ht="15" customHeight="1" x14ac:dyDescent="0.25">
      <c r="A1127" s="53"/>
      <c r="B1127" s="156"/>
      <c r="C1127" s="156"/>
      <c r="D1127" s="156"/>
      <c r="E1127" s="156"/>
      <c r="F1127" s="156"/>
      <c r="G1127" s="156"/>
      <c r="H1127" s="156"/>
      <c r="I1127" s="156"/>
      <c r="J1127" s="74"/>
      <c r="K1127" s="53"/>
    </row>
    <row r="1128" spans="1:11" ht="15" customHeight="1" x14ac:dyDescent="0.25">
      <c r="A1128" s="53"/>
      <c r="B1128" s="156"/>
      <c r="C1128" s="156"/>
      <c r="D1128" s="156"/>
      <c r="E1128" s="156"/>
      <c r="F1128" s="156"/>
      <c r="G1128" s="156"/>
      <c r="H1128" s="156"/>
      <c r="I1128" s="156"/>
      <c r="J1128" s="74"/>
      <c r="K1128" s="53"/>
    </row>
    <row r="1129" spans="1:11" ht="15" customHeight="1" x14ac:dyDescent="0.25">
      <c r="A1129" s="53"/>
      <c r="B1129" s="156"/>
      <c r="C1129" s="156"/>
      <c r="D1129" s="156"/>
      <c r="E1129" s="156"/>
      <c r="F1129" s="156"/>
      <c r="G1129" s="156"/>
      <c r="H1129" s="156"/>
      <c r="I1129" s="156"/>
      <c r="J1129" s="74"/>
      <c r="K1129" s="53"/>
    </row>
    <row r="1130" spans="1:11" ht="15" customHeight="1" x14ac:dyDescent="0.25">
      <c r="A1130" s="53"/>
      <c r="B1130" s="156"/>
      <c r="C1130" s="156"/>
      <c r="D1130" s="156"/>
      <c r="E1130" s="156"/>
      <c r="F1130" s="156"/>
      <c r="G1130" s="156"/>
      <c r="H1130" s="156"/>
      <c r="I1130" s="156"/>
      <c r="J1130" s="74"/>
      <c r="K1130" s="53"/>
    </row>
    <row r="1131" spans="1:11" ht="15" customHeight="1" x14ac:dyDescent="0.25">
      <c r="A1131" s="53"/>
      <c r="B1131" s="156"/>
      <c r="C1131" s="156"/>
      <c r="D1131" s="156"/>
      <c r="E1131" s="156"/>
      <c r="F1131" s="156"/>
      <c r="G1131" s="156"/>
      <c r="H1131" s="156"/>
      <c r="I1131" s="156"/>
      <c r="J1131" s="74"/>
      <c r="K1131" s="53"/>
    </row>
    <row r="1132" spans="1:11" ht="15" customHeight="1" x14ac:dyDescent="0.25">
      <c r="A1132" s="53"/>
      <c r="B1132" s="156"/>
      <c r="C1132" s="156"/>
      <c r="D1132" s="156"/>
      <c r="E1132" s="156"/>
      <c r="F1132" s="156"/>
      <c r="G1132" s="156"/>
      <c r="H1132" s="156"/>
      <c r="I1132" s="156"/>
      <c r="J1132" s="74"/>
      <c r="K1132" s="53"/>
    </row>
    <row r="1133" spans="1:11" ht="15" customHeight="1" x14ac:dyDescent="0.25">
      <c r="A1133" s="53"/>
      <c r="B1133" s="156"/>
      <c r="C1133" s="156"/>
      <c r="D1133" s="156"/>
      <c r="E1133" s="156"/>
      <c r="F1133" s="156"/>
      <c r="G1133" s="156"/>
      <c r="H1133" s="156"/>
      <c r="I1133" s="156"/>
      <c r="J1133" s="74"/>
      <c r="K1133" s="53"/>
    </row>
    <row r="1134" spans="1:11" ht="15" customHeight="1" x14ac:dyDescent="0.25">
      <c r="A1134" s="53"/>
      <c r="B1134" s="156"/>
      <c r="C1134" s="156"/>
      <c r="D1134" s="156"/>
      <c r="E1134" s="156"/>
      <c r="F1134" s="156"/>
      <c r="G1134" s="156"/>
      <c r="H1134" s="156"/>
      <c r="I1134" s="156"/>
      <c r="J1134" s="74"/>
      <c r="K1134" s="53"/>
    </row>
    <row r="1135" spans="1:11" ht="15" customHeight="1" x14ac:dyDescent="0.25">
      <c r="A1135" s="53"/>
      <c r="B1135" s="156"/>
      <c r="C1135" s="156"/>
      <c r="D1135" s="156"/>
      <c r="E1135" s="156"/>
      <c r="F1135" s="156"/>
      <c r="G1135" s="156"/>
      <c r="H1135" s="156"/>
      <c r="I1135" s="156"/>
      <c r="J1135" s="74"/>
      <c r="K1135" s="53"/>
    </row>
    <row r="1136" spans="1:11" ht="15" customHeight="1" x14ac:dyDescent="0.25">
      <c r="A1136" s="53"/>
      <c r="B1136" s="156"/>
      <c r="C1136" s="156"/>
      <c r="D1136" s="156"/>
      <c r="E1136" s="156"/>
      <c r="F1136" s="156"/>
      <c r="G1136" s="156"/>
      <c r="H1136" s="156"/>
      <c r="I1136" s="156"/>
      <c r="J1136" s="74"/>
      <c r="K1136" s="53"/>
    </row>
    <row r="1137" spans="1:11" ht="15" customHeight="1" x14ac:dyDescent="0.25">
      <c r="A1137" s="53"/>
      <c r="B1137" s="156"/>
      <c r="C1137" s="156"/>
      <c r="D1137" s="156"/>
      <c r="E1137" s="156"/>
      <c r="F1137" s="156"/>
      <c r="G1137" s="156"/>
      <c r="H1137" s="156"/>
      <c r="I1137" s="156"/>
      <c r="J1137" s="74"/>
      <c r="K1137" s="53"/>
    </row>
    <row r="1138" spans="1:11" ht="15" customHeight="1" x14ac:dyDescent="0.25">
      <c r="A1138" s="53"/>
      <c r="B1138" s="156"/>
      <c r="C1138" s="156"/>
      <c r="D1138" s="156"/>
      <c r="E1138" s="156"/>
      <c r="F1138" s="156"/>
      <c r="G1138" s="156"/>
      <c r="H1138" s="156"/>
      <c r="I1138" s="156"/>
      <c r="J1138" s="74"/>
      <c r="K1138" s="53"/>
    </row>
    <row r="1139" spans="1:11" ht="15" customHeight="1" x14ac:dyDescent="0.25">
      <c r="A1139" s="53"/>
      <c r="B1139" s="156"/>
      <c r="C1139" s="156"/>
      <c r="D1139" s="156"/>
      <c r="E1139" s="156"/>
      <c r="F1139" s="156"/>
      <c r="G1139" s="156"/>
      <c r="H1139" s="156"/>
      <c r="I1139" s="156"/>
      <c r="J1139" s="74"/>
      <c r="K1139" s="53"/>
    </row>
    <row r="1140" spans="1:11" ht="15" customHeight="1" x14ac:dyDescent="0.25">
      <c r="A1140" s="53"/>
      <c r="B1140" s="156"/>
      <c r="C1140" s="156"/>
      <c r="D1140" s="156"/>
      <c r="E1140" s="156"/>
      <c r="F1140" s="156"/>
      <c r="G1140" s="156"/>
      <c r="H1140" s="156"/>
      <c r="I1140" s="156"/>
      <c r="J1140" s="74"/>
      <c r="K1140" s="53"/>
    </row>
    <row r="1141" spans="1:11" ht="15" customHeight="1" x14ac:dyDescent="0.25">
      <c r="A1141" s="53"/>
      <c r="B1141" s="156"/>
      <c r="C1141" s="156"/>
      <c r="D1141" s="156"/>
      <c r="E1141" s="156"/>
      <c r="F1141" s="156"/>
      <c r="G1141" s="156"/>
      <c r="H1141" s="156"/>
      <c r="I1141" s="156"/>
      <c r="J1141" s="74"/>
      <c r="K1141" s="53"/>
    </row>
    <row r="1142" spans="1:11" ht="15" customHeight="1" x14ac:dyDescent="0.25">
      <c r="A1142" s="53"/>
      <c r="B1142" s="156"/>
      <c r="C1142" s="156"/>
      <c r="D1142" s="156"/>
      <c r="E1142" s="156"/>
      <c r="F1142" s="156"/>
      <c r="G1142" s="156"/>
      <c r="H1142" s="156"/>
      <c r="I1142" s="156"/>
      <c r="J1142" s="74"/>
      <c r="K1142" s="53"/>
    </row>
    <row r="1143" spans="1:11" ht="15" customHeight="1" x14ac:dyDescent="0.25">
      <c r="A1143" s="53"/>
      <c r="B1143" s="156"/>
      <c r="C1143" s="156"/>
      <c r="D1143" s="156"/>
      <c r="E1143" s="156"/>
      <c r="F1143" s="156"/>
      <c r="G1143" s="156"/>
      <c r="H1143" s="156"/>
      <c r="I1143" s="156"/>
      <c r="J1143" s="74"/>
      <c r="K1143" s="53"/>
    </row>
    <row r="1144" spans="1:11" ht="15" customHeight="1" x14ac:dyDescent="0.25">
      <c r="A1144" s="53"/>
      <c r="B1144" s="156"/>
      <c r="C1144" s="156"/>
      <c r="D1144" s="156"/>
      <c r="E1144" s="156"/>
      <c r="F1144" s="156"/>
      <c r="G1144" s="156"/>
      <c r="H1144" s="156"/>
      <c r="I1144" s="156"/>
      <c r="J1144" s="74"/>
      <c r="K1144" s="53"/>
    </row>
    <row r="1145" spans="1:11" ht="15" customHeight="1" x14ac:dyDescent="0.25">
      <c r="A1145" s="53"/>
      <c r="B1145" s="156"/>
      <c r="C1145" s="156"/>
      <c r="D1145" s="156"/>
      <c r="E1145" s="156"/>
      <c r="F1145" s="156"/>
      <c r="G1145" s="156"/>
      <c r="H1145" s="156"/>
      <c r="I1145" s="156"/>
      <c r="J1145" s="74"/>
      <c r="K1145" s="53"/>
    </row>
    <row r="1146" spans="1:11" ht="15" customHeight="1" x14ac:dyDescent="0.25">
      <c r="A1146" s="53"/>
      <c r="B1146" s="156"/>
      <c r="C1146" s="156"/>
      <c r="D1146" s="156"/>
      <c r="E1146" s="156"/>
      <c r="F1146" s="156"/>
      <c r="G1146" s="156"/>
      <c r="H1146" s="156"/>
      <c r="I1146" s="156"/>
      <c r="J1146" s="74"/>
      <c r="K1146" s="53"/>
    </row>
    <row r="1147" spans="1:11" ht="15" customHeight="1" x14ac:dyDescent="0.25">
      <c r="A1147" s="53"/>
      <c r="B1147" s="156"/>
      <c r="C1147" s="156"/>
      <c r="D1147" s="156"/>
      <c r="E1147" s="156"/>
      <c r="F1147" s="156"/>
      <c r="G1147" s="156"/>
      <c r="H1147" s="156"/>
      <c r="I1147" s="156"/>
      <c r="J1147" s="74"/>
      <c r="K1147" s="53"/>
    </row>
    <row r="1148" spans="1:11" ht="15" customHeight="1" x14ac:dyDescent="0.25">
      <c r="A1148" s="53"/>
      <c r="B1148" s="156"/>
      <c r="C1148" s="156"/>
      <c r="D1148" s="156"/>
      <c r="E1148" s="156"/>
      <c r="F1148" s="156"/>
      <c r="G1148" s="156"/>
      <c r="H1148" s="156"/>
      <c r="I1148" s="156"/>
      <c r="J1148" s="74"/>
      <c r="K1148" s="53"/>
    </row>
    <row r="1149" spans="1:11" ht="15" customHeight="1" x14ac:dyDescent="0.25">
      <c r="A1149" s="53"/>
      <c r="B1149" s="156"/>
      <c r="C1149" s="156"/>
      <c r="D1149" s="156"/>
      <c r="E1149" s="156"/>
      <c r="F1149" s="156"/>
      <c r="G1149" s="156"/>
      <c r="H1149" s="156"/>
      <c r="I1149" s="156"/>
      <c r="J1149" s="74"/>
      <c r="K1149" s="53"/>
    </row>
    <row r="1150" spans="1:11" ht="15" customHeight="1" x14ac:dyDescent="0.25">
      <c r="A1150" s="53"/>
      <c r="B1150" s="156"/>
      <c r="C1150" s="156"/>
      <c r="D1150" s="156"/>
      <c r="E1150" s="156"/>
      <c r="F1150" s="156"/>
      <c r="G1150" s="156"/>
      <c r="H1150" s="156"/>
      <c r="I1150" s="156"/>
      <c r="J1150" s="74"/>
      <c r="K1150" s="53"/>
    </row>
    <row r="1151" spans="1:11" ht="15" customHeight="1" x14ac:dyDescent="0.25">
      <c r="A1151" s="53"/>
      <c r="B1151" s="156"/>
      <c r="C1151" s="156"/>
      <c r="D1151" s="156"/>
      <c r="E1151" s="156"/>
      <c r="F1151" s="156"/>
      <c r="G1151" s="156"/>
      <c r="H1151" s="156"/>
      <c r="I1151" s="156"/>
      <c r="J1151" s="74"/>
      <c r="K1151" s="53"/>
    </row>
    <row r="1152" spans="1:11" ht="15" customHeight="1" x14ac:dyDescent="0.25">
      <c r="A1152" s="53"/>
      <c r="B1152" s="156"/>
      <c r="C1152" s="156"/>
      <c r="D1152" s="156"/>
      <c r="E1152" s="156"/>
      <c r="F1152" s="156"/>
      <c r="G1152" s="156"/>
      <c r="H1152" s="156"/>
      <c r="I1152" s="156"/>
      <c r="J1152" s="74"/>
      <c r="K1152" s="53"/>
    </row>
    <row r="1153" spans="1:11" ht="15" customHeight="1" x14ac:dyDescent="0.25">
      <c r="A1153" s="53"/>
      <c r="B1153" s="156"/>
      <c r="C1153" s="156"/>
      <c r="D1153" s="156"/>
      <c r="E1153" s="156"/>
      <c r="F1153" s="156"/>
      <c r="G1153" s="156"/>
      <c r="H1153" s="156"/>
      <c r="I1153" s="156"/>
      <c r="J1153" s="74"/>
      <c r="K1153" s="53"/>
    </row>
    <row r="1154" spans="1:11" ht="15" customHeight="1" x14ac:dyDescent="0.25">
      <c r="A1154" s="53"/>
      <c r="B1154" s="156"/>
      <c r="C1154" s="156"/>
      <c r="D1154" s="156"/>
      <c r="E1154" s="156"/>
      <c r="F1154" s="156"/>
      <c r="G1154" s="156"/>
      <c r="H1154" s="156"/>
      <c r="I1154" s="156"/>
      <c r="J1154" s="74"/>
      <c r="K1154" s="53"/>
    </row>
    <row r="1155" spans="1:11" ht="15" customHeight="1" x14ac:dyDescent="0.25">
      <c r="A1155" s="53"/>
      <c r="B1155" s="156"/>
      <c r="C1155" s="156"/>
      <c r="D1155" s="156"/>
      <c r="E1155" s="156"/>
      <c r="F1155" s="156"/>
      <c r="G1155" s="156"/>
      <c r="H1155" s="156"/>
      <c r="I1155" s="156"/>
      <c r="J1155" s="74"/>
      <c r="K1155" s="53"/>
    </row>
    <row r="1156" spans="1:11" ht="15" customHeight="1" x14ac:dyDescent="0.25">
      <c r="A1156" s="53"/>
      <c r="B1156" s="156"/>
      <c r="C1156" s="156"/>
      <c r="D1156" s="156"/>
      <c r="E1156" s="156"/>
      <c r="F1156" s="156"/>
      <c r="G1156" s="156"/>
      <c r="H1156" s="156"/>
      <c r="I1156" s="156"/>
      <c r="J1156" s="74"/>
      <c r="K1156" s="53"/>
    </row>
    <row r="1157" spans="1:11" ht="15" customHeight="1" x14ac:dyDescent="0.25">
      <c r="A1157" s="53"/>
      <c r="B1157" s="156"/>
      <c r="C1157" s="156"/>
      <c r="D1157" s="156"/>
      <c r="E1157" s="156"/>
      <c r="F1157" s="156"/>
      <c r="G1157" s="156"/>
      <c r="H1157" s="156"/>
      <c r="I1157" s="156"/>
      <c r="J1157" s="74"/>
      <c r="K1157" s="53"/>
    </row>
    <row r="1158" spans="1:11" ht="15" customHeight="1" x14ac:dyDescent="0.25">
      <c r="A1158" s="53"/>
      <c r="B1158" s="156"/>
      <c r="C1158" s="156"/>
      <c r="D1158" s="156"/>
      <c r="E1158" s="156"/>
      <c r="F1158" s="156"/>
      <c r="G1158" s="156"/>
      <c r="H1158" s="156"/>
      <c r="I1158" s="156"/>
      <c r="J1158" s="74"/>
      <c r="K1158" s="53"/>
    </row>
    <row r="1159" spans="1:11" ht="15" customHeight="1" x14ac:dyDescent="0.25">
      <c r="A1159" s="53"/>
      <c r="B1159" s="156"/>
      <c r="C1159" s="156"/>
      <c r="D1159" s="156"/>
      <c r="E1159" s="156"/>
      <c r="F1159" s="156"/>
      <c r="G1159" s="156"/>
      <c r="H1159" s="156"/>
      <c r="I1159" s="156"/>
      <c r="J1159" s="74"/>
      <c r="K1159" s="53"/>
    </row>
    <row r="1160" spans="1:11" ht="15" customHeight="1" x14ac:dyDescent="0.25">
      <c r="A1160" s="53"/>
      <c r="B1160" s="156"/>
      <c r="C1160" s="156"/>
      <c r="D1160" s="156"/>
      <c r="E1160" s="156"/>
      <c r="F1160" s="156"/>
      <c r="G1160" s="156"/>
      <c r="H1160" s="156"/>
      <c r="I1160" s="156"/>
      <c r="J1160" s="74"/>
      <c r="K1160" s="53"/>
    </row>
    <row r="1161" spans="1:11" ht="15" customHeight="1" x14ac:dyDescent="0.25">
      <c r="A1161" s="53"/>
      <c r="B1161" s="156"/>
      <c r="C1161" s="156"/>
      <c r="D1161" s="156"/>
      <c r="E1161" s="156"/>
      <c r="F1161" s="156"/>
      <c r="G1161" s="156"/>
      <c r="H1161" s="156"/>
      <c r="I1161" s="156"/>
      <c r="J1161" s="74"/>
      <c r="K1161" s="53"/>
    </row>
    <row r="1162" spans="1:11" ht="15" customHeight="1" x14ac:dyDescent="0.25">
      <c r="A1162" s="53"/>
      <c r="B1162" s="156"/>
      <c r="C1162" s="156"/>
      <c r="D1162" s="156"/>
      <c r="E1162" s="156"/>
      <c r="F1162" s="156"/>
      <c r="G1162" s="156"/>
      <c r="H1162" s="156"/>
      <c r="I1162" s="156"/>
      <c r="J1162" s="74"/>
      <c r="K1162" s="53"/>
    </row>
    <row r="1163" spans="1:11" ht="15" customHeight="1" x14ac:dyDescent="0.25">
      <c r="A1163" s="53"/>
      <c r="B1163" s="156"/>
      <c r="C1163" s="156"/>
      <c r="D1163" s="156"/>
      <c r="E1163" s="156"/>
      <c r="F1163" s="156"/>
      <c r="G1163" s="156"/>
      <c r="H1163" s="156"/>
      <c r="I1163" s="156"/>
      <c r="J1163" s="74"/>
      <c r="K1163" s="53"/>
    </row>
    <row r="1164" spans="1:11" ht="15" customHeight="1" x14ac:dyDescent="0.25">
      <c r="A1164" s="53"/>
      <c r="B1164" s="156"/>
      <c r="C1164" s="156"/>
      <c r="D1164" s="156"/>
      <c r="E1164" s="156"/>
      <c r="F1164" s="156"/>
      <c r="G1164" s="156"/>
      <c r="H1164" s="156"/>
      <c r="I1164" s="156"/>
      <c r="J1164" s="74"/>
      <c r="K1164" s="53"/>
    </row>
    <row r="1165" spans="1:11" ht="15" customHeight="1" x14ac:dyDescent="0.25">
      <c r="A1165" s="53"/>
      <c r="B1165" s="156"/>
      <c r="C1165" s="156"/>
      <c r="D1165" s="156"/>
      <c r="E1165" s="156"/>
      <c r="F1165" s="156"/>
      <c r="G1165" s="156"/>
      <c r="H1165" s="156"/>
      <c r="I1165" s="156"/>
      <c r="J1165" s="74"/>
      <c r="K1165" s="53"/>
    </row>
    <row r="1166" spans="1:11" ht="15" customHeight="1" x14ac:dyDescent="0.25">
      <c r="A1166" s="53"/>
      <c r="B1166" s="156"/>
      <c r="C1166" s="156"/>
      <c r="D1166" s="156"/>
      <c r="E1166" s="156"/>
      <c r="F1166" s="156"/>
      <c r="G1166" s="156"/>
      <c r="H1166" s="156"/>
      <c r="I1166" s="156"/>
      <c r="J1166" s="74"/>
      <c r="K1166" s="53"/>
    </row>
    <row r="1167" spans="1:11" ht="15" customHeight="1" x14ac:dyDescent="0.25">
      <c r="A1167" s="53"/>
      <c r="B1167" s="156"/>
      <c r="C1167" s="156"/>
      <c r="D1167" s="156"/>
      <c r="E1167" s="156"/>
      <c r="F1167" s="156"/>
      <c r="G1167" s="156"/>
      <c r="H1167" s="156"/>
      <c r="I1167" s="156"/>
      <c r="J1167" s="74"/>
      <c r="K1167" s="53"/>
    </row>
    <row r="1168" spans="1:11" ht="15" customHeight="1" x14ac:dyDescent="0.25">
      <c r="A1168" s="53"/>
      <c r="B1168" s="156"/>
      <c r="C1168" s="156"/>
      <c r="D1168" s="156"/>
      <c r="E1168" s="156"/>
      <c r="F1168" s="156"/>
      <c r="G1168" s="156"/>
      <c r="H1168" s="156"/>
      <c r="I1168" s="156"/>
      <c r="J1168" s="74"/>
      <c r="K1168" s="53"/>
    </row>
    <row r="1169" spans="1:11" ht="15" customHeight="1" x14ac:dyDescent="0.25">
      <c r="A1169" s="53"/>
      <c r="B1169" s="156"/>
      <c r="C1169" s="156"/>
      <c r="D1169" s="156"/>
      <c r="E1169" s="156"/>
      <c r="F1169" s="156"/>
      <c r="G1169" s="156"/>
      <c r="H1169" s="156"/>
      <c r="I1169" s="156"/>
      <c r="J1169" s="74"/>
      <c r="K1169" s="53"/>
    </row>
    <row r="1170" spans="1:11" ht="15" customHeight="1" x14ac:dyDescent="0.25">
      <c r="A1170" s="53"/>
      <c r="B1170" s="156"/>
      <c r="C1170" s="156"/>
      <c r="D1170" s="156"/>
      <c r="E1170" s="156"/>
      <c r="F1170" s="156"/>
      <c r="G1170" s="156"/>
      <c r="H1170" s="156"/>
      <c r="I1170" s="156"/>
      <c r="J1170" s="74"/>
      <c r="K1170" s="53"/>
    </row>
    <row r="1171" spans="1:11" ht="15" customHeight="1" x14ac:dyDescent="0.25">
      <c r="A1171" s="53"/>
      <c r="B1171" s="156"/>
      <c r="C1171" s="156"/>
      <c r="D1171" s="156"/>
      <c r="E1171" s="156"/>
      <c r="F1171" s="156"/>
      <c r="G1171" s="156"/>
      <c r="H1171" s="156"/>
      <c r="I1171" s="156"/>
      <c r="J1171" s="74"/>
      <c r="K1171" s="53"/>
    </row>
    <row r="1172" spans="1:11" ht="15" customHeight="1" x14ac:dyDescent="0.25">
      <c r="A1172" s="53"/>
      <c r="B1172" s="156"/>
      <c r="C1172" s="156"/>
      <c r="D1172" s="156"/>
      <c r="E1172" s="156"/>
      <c r="F1172" s="156"/>
      <c r="G1172" s="156"/>
      <c r="H1172" s="156"/>
      <c r="I1172" s="156"/>
      <c r="J1172" s="74"/>
      <c r="K1172" s="53"/>
    </row>
    <row r="1173" spans="1:11" ht="15" customHeight="1" x14ac:dyDescent="0.25">
      <c r="A1173" s="53"/>
      <c r="B1173" s="156"/>
      <c r="C1173" s="156"/>
      <c r="D1173" s="156"/>
      <c r="E1173" s="156"/>
      <c r="F1173" s="156"/>
      <c r="G1173" s="156"/>
      <c r="H1173" s="156"/>
      <c r="I1173" s="156"/>
      <c r="J1173" s="74"/>
      <c r="K1173" s="53"/>
    </row>
    <row r="1174" spans="1:11" ht="15" customHeight="1" x14ac:dyDescent="0.25">
      <c r="A1174" s="53"/>
      <c r="B1174" s="156"/>
      <c r="C1174" s="156"/>
      <c r="D1174" s="156"/>
      <c r="E1174" s="156"/>
      <c r="F1174" s="156"/>
      <c r="G1174" s="156"/>
      <c r="H1174" s="156"/>
      <c r="I1174" s="156"/>
      <c r="J1174" s="74"/>
      <c r="K1174" s="53"/>
    </row>
    <row r="1175" spans="1:11" ht="15" customHeight="1" x14ac:dyDescent="0.25">
      <c r="A1175" s="53"/>
      <c r="B1175" s="156"/>
      <c r="C1175" s="156"/>
      <c r="D1175" s="156"/>
      <c r="E1175" s="156"/>
      <c r="F1175" s="156"/>
      <c r="G1175" s="156"/>
      <c r="H1175" s="156"/>
      <c r="I1175" s="156"/>
      <c r="J1175" s="74"/>
      <c r="K1175" s="53"/>
    </row>
    <row r="1176" spans="1:11" ht="15" customHeight="1" x14ac:dyDescent="0.25">
      <c r="A1176" s="53"/>
      <c r="B1176" s="156"/>
      <c r="C1176" s="156"/>
      <c r="D1176" s="156"/>
      <c r="E1176" s="156"/>
      <c r="F1176" s="156"/>
      <c r="G1176" s="156"/>
      <c r="H1176" s="156"/>
      <c r="I1176" s="156"/>
      <c r="J1176" s="74"/>
      <c r="K1176" s="53"/>
    </row>
    <row r="1177" spans="1:11" ht="15" customHeight="1" x14ac:dyDescent="0.25">
      <c r="A1177" s="53"/>
      <c r="B1177" s="156"/>
      <c r="C1177" s="156"/>
      <c r="D1177" s="156"/>
      <c r="E1177" s="156"/>
      <c r="F1177" s="156"/>
      <c r="G1177" s="156"/>
      <c r="H1177" s="156"/>
      <c r="I1177" s="156"/>
      <c r="J1177" s="74"/>
      <c r="K1177" s="53"/>
    </row>
    <row r="1178" spans="1:11" ht="15" customHeight="1" x14ac:dyDescent="0.25">
      <c r="A1178" s="53"/>
      <c r="B1178" s="156"/>
      <c r="C1178" s="156"/>
      <c r="D1178" s="156"/>
      <c r="E1178" s="156"/>
      <c r="F1178" s="156"/>
      <c r="G1178" s="156"/>
      <c r="H1178" s="156"/>
      <c r="I1178" s="156"/>
      <c r="J1178" s="74"/>
      <c r="K1178" s="53"/>
    </row>
    <row r="1179" spans="1:11" ht="15" customHeight="1" x14ac:dyDescent="0.25">
      <c r="A1179" s="53"/>
      <c r="B1179" s="156"/>
      <c r="C1179" s="156"/>
      <c r="D1179" s="156"/>
      <c r="E1179" s="156"/>
      <c r="F1179" s="156"/>
      <c r="G1179" s="156"/>
      <c r="H1179" s="156"/>
      <c r="I1179" s="156"/>
      <c r="J1179" s="74"/>
      <c r="K1179" s="53"/>
    </row>
    <row r="1180" spans="1:11" ht="15" customHeight="1" x14ac:dyDescent="0.25">
      <c r="A1180" s="53"/>
      <c r="B1180" s="156"/>
      <c r="C1180" s="156"/>
      <c r="D1180" s="156"/>
      <c r="E1180" s="156"/>
      <c r="F1180" s="156"/>
      <c r="G1180" s="156"/>
      <c r="H1180" s="156"/>
      <c r="I1180" s="156"/>
      <c r="J1180" s="74"/>
      <c r="K1180" s="53"/>
    </row>
    <row r="1181" spans="1:11" ht="15" customHeight="1" x14ac:dyDescent="0.25">
      <c r="A1181" s="53"/>
      <c r="B1181" s="156"/>
      <c r="C1181" s="156"/>
      <c r="D1181" s="156"/>
      <c r="E1181" s="156"/>
      <c r="F1181" s="156"/>
      <c r="G1181" s="156"/>
      <c r="H1181" s="156"/>
      <c r="I1181" s="156"/>
      <c r="J1181" s="74"/>
      <c r="K1181" s="53"/>
    </row>
    <row r="1182" spans="1:11" ht="15" customHeight="1" x14ac:dyDescent="0.25">
      <c r="A1182" s="53"/>
      <c r="B1182" s="156"/>
      <c r="C1182" s="156"/>
      <c r="D1182" s="156"/>
      <c r="E1182" s="156"/>
      <c r="F1182" s="156"/>
      <c r="G1182" s="156"/>
      <c r="H1182" s="156"/>
      <c r="I1182" s="156"/>
      <c r="J1182" s="74"/>
      <c r="K1182" s="53"/>
    </row>
    <row r="1183" spans="1:11" ht="15" customHeight="1" x14ac:dyDescent="0.25">
      <c r="A1183" s="53"/>
      <c r="B1183" s="156"/>
      <c r="C1183" s="156"/>
      <c r="D1183" s="156"/>
      <c r="E1183" s="156"/>
      <c r="F1183" s="156"/>
      <c r="G1183" s="156"/>
      <c r="H1183" s="156"/>
      <c r="I1183" s="156"/>
      <c r="J1183" s="74"/>
      <c r="K1183" s="53"/>
    </row>
    <row r="1184" spans="1:11" ht="15" customHeight="1" x14ac:dyDescent="0.25">
      <c r="A1184" s="53"/>
      <c r="B1184" s="156"/>
      <c r="C1184" s="156"/>
      <c r="D1184" s="156"/>
      <c r="E1184" s="156"/>
      <c r="F1184" s="156"/>
      <c r="G1184" s="156"/>
      <c r="H1184" s="156"/>
      <c r="I1184" s="156"/>
      <c r="J1184" s="74"/>
      <c r="K1184" s="53"/>
    </row>
    <row r="1185" spans="1:11" ht="15" customHeight="1" x14ac:dyDescent="0.25">
      <c r="A1185" s="53"/>
      <c r="B1185" s="156"/>
      <c r="C1185" s="156"/>
      <c r="D1185" s="156"/>
      <c r="E1185" s="156"/>
      <c r="F1185" s="156"/>
      <c r="G1185" s="156"/>
      <c r="H1185" s="156"/>
      <c r="I1185" s="156"/>
      <c r="J1185" s="74"/>
      <c r="K1185" s="53"/>
    </row>
    <row r="1186" spans="1:11" ht="15" customHeight="1" x14ac:dyDescent="0.25">
      <c r="A1186" s="53"/>
      <c r="B1186" s="156"/>
      <c r="C1186" s="156"/>
      <c r="D1186" s="156"/>
      <c r="E1186" s="156"/>
      <c r="F1186" s="156"/>
      <c r="G1186" s="156"/>
      <c r="H1186" s="156"/>
      <c r="I1186" s="156"/>
      <c r="J1186" s="74"/>
      <c r="K1186" s="53"/>
    </row>
    <row r="1187" spans="1:11" ht="15" customHeight="1" x14ac:dyDescent="0.25">
      <c r="A1187" s="53"/>
      <c r="B1187" s="156"/>
      <c r="C1187" s="156"/>
      <c r="D1187" s="156"/>
      <c r="E1187" s="156"/>
      <c r="F1187" s="156"/>
      <c r="G1187" s="156"/>
      <c r="H1187" s="156"/>
      <c r="I1187" s="156"/>
      <c r="J1187" s="74"/>
      <c r="K1187" s="53"/>
    </row>
    <row r="1188" spans="1:11" ht="15" customHeight="1" x14ac:dyDescent="0.25">
      <c r="A1188" s="53"/>
      <c r="B1188" s="156"/>
      <c r="C1188" s="156"/>
      <c r="D1188" s="156"/>
      <c r="E1188" s="156"/>
      <c r="F1188" s="156"/>
      <c r="G1188" s="156"/>
      <c r="H1188" s="156"/>
      <c r="I1188" s="156"/>
      <c r="J1188" s="74"/>
      <c r="K1188" s="53"/>
    </row>
    <row r="1189" spans="1:11" ht="15" customHeight="1" x14ac:dyDescent="0.25">
      <c r="A1189" s="53"/>
      <c r="B1189" s="156"/>
      <c r="C1189" s="156"/>
      <c r="D1189" s="156"/>
      <c r="E1189" s="156"/>
      <c r="F1189" s="156"/>
      <c r="G1189" s="156"/>
      <c r="H1189" s="156"/>
      <c r="I1189" s="156"/>
      <c r="J1189" s="74"/>
      <c r="K1189" s="53"/>
    </row>
    <row r="1190" spans="1:11" ht="15" customHeight="1" x14ac:dyDescent="0.25">
      <c r="A1190" s="53"/>
      <c r="B1190" s="156"/>
      <c r="C1190" s="156"/>
      <c r="D1190" s="156"/>
      <c r="E1190" s="156"/>
      <c r="F1190" s="156"/>
      <c r="G1190" s="156"/>
      <c r="H1190" s="156"/>
      <c r="I1190" s="156"/>
      <c r="J1190" s="74"/>
      <c r="K1190" s="53"/>
    </row>
    <row r="1191" spans="1:11" ht="15" customHeight="1" x14ac:dyDescent="0.25">
      <c r="A1191" s="53"/>
      <c r="B1191" s="156"/>
      <c r="C1191" s="156"/>
      <c r="D1191" s="156"/>
      <c r="E1191" s="156"/>
      <c r="F1191" s="156"/>
      <c r="G1191" s="156"/>
      <c r="H1191" s="156"/>
      <c r="I1191" s="156"/>
      <c r="J1191" s="74"/>
      <c r="K1191" s="53"/>
    </row>
    <row r="1192" spans="1:11" ht="15" customHeight="1" x14ac:dyDescent="0.25">
      <c r="A1192" s="53"/>
      <c r="B1192" s="156"/>
      <c r="C1192" s="156"/>
      <c r="D1192" s="156"/>
      <c r="E1192" s="156"/>
      <c r="F1192" s="156"/>
      <c r="G1192" s="156"/>
      <c r="H1192" s="156"/>
      <c r="I1192" s="156"/>
      <c r="J1192" s="74"/>
      <c r="K1192" s="53"/>
    </row>
    <row r="1193" spans="1:11" ht="15" customHeight="1" x14ac:dyDescent="0.25">
      <c r="A1193" s="53"/>
      <c r="B1193" s="156"/>
      <c r="C1193" s="156"/>
      <c r="D1193" s="156"/>
      <c r="E1193" s="156"/>
      <c r="F1193" s="156"/>
      <c r="G1193" s="156"/>
      <c r="H1193" s="156"/>
      <c r="I1193" s="156"/>
      <c r="J1193" s="74"/>
      <c r="K1193" s="53"/>
    </row>
    <row r="1194" spans="1:11" ht="15" customHeight="1" x14ac:dyDescent="0.25">
      <c r="A1194" s="53"/>
      <c r="B1194" s="156"/>
      <c r="C1194" s="156"/>
      <c r="D1194" s="156"/>
      <c r="E1194" s="156"/>
      <c r="F1194" s="156"/>
      <c r="G1194" s="156"/>
      <c r="H1194" s="156"/>
      <c r="I1194" s="156"/>
      <c r="J1194" s="74"/>
      <c r="K1194" s="53"/>
    </row>
    <row r="1195" spans="1:11" ht="15" customHeight="1" x14ac:dyDescent="0.25">
      <c r="A1195" s="53"/>
      <c r="B1195" s="156"/>
      <c r="C1195" s="156"/>
      <c r="D1195" s="156"/>
      <c r="E1195" s="156"/>
      <c r="F1195" s="156"/>
      <c r="G1195" s="156"/>
      <c r="H1195" s="156"/>
      <c r="I1195" s="156"/>
      <c r="J1195" s="74"/>
      <c r="K1195" s="53"/>
    </row>
    <row r="1196" spans="1:11" ht="15" customHeight="1" x14ac:dyDescent="0.25">
      <c r="A1196" s="53"/>
      <c r="B1196" s="156"/>
      <c r="C1196" s="156"/>
      <c r="D1196" s="156"/>
      <c r="E1196" s="156"/>
      <c r="F1196" s="156"/>
      <c r="G1196" s="156"/>
      <c r="H1196" s="156"/>
      <c r="I1196" s="156"/>
      <c r="J1196" s="74"/>
      <c r="K1196" s="53"/>
    </row>
    <row r="1197" spans="1:11" ht="15" customHeight="1" x14ac:dyDescent="0.25">
      <c r="A1197" s="53"/>
      <c r="B1197" s="156"/>
      <c r="C1197" s="156"/>
      <c r="D1197" s="156"/>
      <c r="E1197" s="156"/>
      <c r="F1197" s="156"/>
      <c r="G1197" s="156"/>
      <c r="H1197" s="156"/>
      <c r="I1197" s="156"/>
      <c r="J1197" s="74"/>
      <c r="K1197" s="53"/>
    </row>
    <row r="1198" spans="1:11" ht="15" customHeight="1" x14ac:dyDescent="0.25">
      <c r="A1198" s="53"/>
      <c r="B1198" s="156"/>
      <c r="C1198" s="156"/>
      <c r="D1198" s="156"/>
      <c r="E1198" s="156"/>
      <c r="F1198" s="156"/>
      <c r="G1198" s="156"/>
      <c r="H1198" s="156"/>
      <c r="I1198" s="156"/>
      <c r="J1198" s="74"/>
      <c r="K1198" s="53"/>
    </row>
    <row r="1199" spans="1:11" ht="15" customHeight="1" x14ac:dyDescent="0.25">
      <c r="A1199" s="53"/>
      <c r="B1199" s="156"/>
      <c r="C1199" s="156"/>
      <c r="D1199" s="156"/>
      <c r="E1199" s="156"/>
      <c r="F1199" s="156"/>
      <c r="G1199" s="156"/>
      <c r="H1199" s="156"/>
      <c r="I1199" s="156"/>
      <c r="J1199" s="74"/>
      <c r="K1199" s="53"/>
    </row>
    <row r="1200" spans="1:11" ht="15" customHeight="1" x14ac:dyDescent="0.25">
      <c r="A1200" s="53"/>
      <c r="B1200" s="156"/>
      <c r="C1200" s="156"/>
      <c r="D1200" s="156"/>
      <c r="E1200" s="156"/>
      <c r="F1200" s="156"/>
      <c r="G1200" s="156"/>
      <c r="H1200" s="156"/>
      <c r="I1200" s="156"/>
      <c r="J1200" s="74"/>
      <c r="K1200" s="53"/>
    </row>
    <row r="1201" spans="1:11" ht="15" customHeight="1" x14ac:dyDescent="0.25">
      <c r="A1201" s="53"/>
      <c r="B1201" s="156"/>
      <c r="C1201" s="156"/>
      <c r="D1201" s="156"/>
      <c r="E1201" s="156"/>
      <c r="F1201" s="156"/>
      <c r="G1201" s="156"/>
      <c r="H1201" s="156"/>
      <c r="I1201" s="156"/>
      <c r="J1201" s="74"/>
      <c r="K1201" s="53"/>
    </row>
    <row r="1202" spans="1:11" ht="15" customHeight="1" x14ac:dyDescent="0.25">
      <c r="A1202" s="53"/>
      <c r="B1202" s="156"/>
      <c r="C1202" s="156"/>
      <c r="D1202" s="156"/>
      <c r="E1202" s="156"/>
      <c r="F1202" s="156"/>
      <c r="G1202" s="156"/>
      <c r="H1202" s="156"/>
      <c r="I1202" s="156"/>
      <c r="J1202" s="74"/>
      <c r="K1202" s="53"/>
    </row>
    <row r="1203" spans="1:11" ht="15" customHeight="1" x14ac:dyDescent="0.25">
      <c r="A1203" s="53"/>
      <c r="B1203" s="156"/>
      <c r="C1203" s="156"/>
      <c r="D1203" s="156"/>
      <c r="E1203" s="156"/>
      <c r="F1203" s="156"/>
      <c r="G1203" s="156"/>
      <c r="H1203" s="156"/>
      <c r="I1203" s="156"/>
      <c r="J1203" s="74"/>
      <c r="K1203" s="53"/>
    </row>
    <row r="1204" spans="1:11" ht="15" customHeight="1" x14ac:dyDescent="0.25">
      <c r="A1204" s="53"/>
      <c r="B1204" s="156"/>
      <c r="C1204" s="156"/>
      <c r="D1204" s="156"/>
      <c r="E1204" s="156"/>
      <c r="F1204" s="156"/>
      <c r="G1204" s="156"/>
      <c r="H1204" s="156"/>
      <c r="I1204" s="156"/>
      <c r="J1204" s="74"/>
      <c r="K1204" s="53"/>
    </row>
    <row r="1205" spans="1:11" ht="15" customHeight="1" x14ac:dyDescent="0.25">
      <c r="A1205" s="53"/>
      <c r="B1205" s="156"/>
      <c r="C1205" s="156"/>
      <c r="D1205" s="156"/>
      <c r="E1205" s="156"/>
      <c r="F1205" s="156"/>
      <c r="G1205" s="156"/>
      <c r="H1205" s="156"/>
      <c r="I1205" s="156"/>
      <c r="J1205" s="74"/>
      <c r="K1205" s="53"/>
    </row>
    <row r="1206" spans="1:11" ht="15" customHeight="1" x14ac:dyDescent="0.25">
      <c r="A1206" s="53"/>
      <c r="B1206" s="156"/>
      <c r="C1206" s="156"/>
      <c r="D1206" s="156"/>
      <c r="E1206" s="156"/>
      <c r="F1206" s="156"/>
      <c r="G1206" s="156"/>
      <c r="H1206" s="156"/>
      <c r="I1206" s="156"/>
      <c r="J1206" s="74"/>
      <c r="K1206" s="53"/>
    </row>
    <row r="1207" spans="1:11" ht="15" customHeight="1" x14ac:dyDescent="0.25">
      <c r="A1207" s="53"/>
      <c r="B1207" s="156"/>
      <c r="C1207" s="156"/>
      <c r="D1207" s="156"/>
      <c r="E1207" s="156"/>
      <c r="F1207" s="156"/>
      <c r="G1207" s="156"/>
      <c r="H1207" s="156"/>
      <c r="I1207" s="156"/>
      <c r="J1207" s="74"/>
      <c r="K1207" s="53"/>
    </row>
    <row r="1208" spans="1:11" ht="15" customHeight="1" x14ac:dyDescent="0.25">
      <c r="A1208" s="53"/>
      <c r="B1208" s="156"/>
      <c r="C1208" s="156"/>
      <c r="D1208" s="156"/>
      <c r="E1208" s="156"/>
      <c r="F1208" s="156"/>
      <c r="G1208" s="156"/>
      <c r="H1208" s="156"/>
      <c r="I1208" s="156"/>
      <c r="J1208" s="74"/>
      <c r="K1208" s="53"/>
    </row>
    <row r="1209" spans="1:11" ht="15" customHeight="1" x14ac:dyDescent="0.25">
      <c r="A1209" s="53"/>
      <c r="B1209" s="156"/>
      <c r="C1209" s="156"/>
      <c r="D1209" s="156"/>
      <c r="E1209" s="156"/>
      <c r="F1209" s="156"/>
      <c r="G1209" s="156"/>
      <c r="H1209" s="156"/>
      <c r="I1209" s="156"/>
      <c r="J1209" s="74"/>
      <c r="K1209" s="53"/>
    </row>
    <row r="1210" spans="1:11" ht="15" customHeight="1" x14ac:dyDescent="0.25">
      <c r="A1210" s="53"/>
      <c r="B1210" s="156"/>
      <c r="C1210" s="156"/>
      <c r="D1210" s="156"/>
      <c r="E1210" s="156"/>
      <c r="F1210" s="156"/>
      <c r="G1210" s="156"/>
      <c r="H1210" s="156"/>
      <c r="I1210" s="156"/>
      <c r="J1210" s="74"/>
      <c r="K1210" s="53"/>
    </row>
    <row r="1211" spans="1:11" ht="15" customHeight="1" x14ac:dyDescent="0.25">
      <c r="A1211" s="53"/>
      <c r="B1211" s="156"/>
      <c r="C1211" s="156"/>
      <c r="D1211" s="156"/>
      <c r="E1211" s="156"/>
      <c r="F1211" s="156"/>
      <c r="G1211" s="156"/>
      <c r="H1211" s="156"/>
      <c r="I1211" s="156"/>
      <c r="J1211" s="74"/>
      <c r="K1211" s="53"/>
    </row>
    <row r="1212" spans="1:11" ht="15" customHeight="1" x14ac:dyDescent="0.25">
      <c r="A1212" s="53"/>
      <c r="B1212" s="156"/>
      <c r="C1212" s="156"/>
      <c r="D1212" s="156"/>
      <c r="E1212" s="156"/>
      <c r="F1212" s="156"/>
      <c r="G1212" s="156"/>
      <c r="H1212" s="156"/>
      <c r="I1212" s="156"/>
      <c r="J1212" s="74"/>
      <c r="K1212" s="53"/>
    </row>
    <row r="1213" spans="1:11" ht="15" customHeight="1" x14ac:dyDescent="0.25">
      <c r="A1213" s="53"/>
      <c r="B1213" s="156"/>
      <c r="C1213" s="156"/>
      <c r="D1213" s="156"/>
      <c r="E1213" s="156"/>
      <c r="F1213" s="156"/>
      <c r="G1213" s="156"/>
      <c r="H1213" s="156"/>
      <c r="I1213" s="156"/>
      <c r="J1213" s="74"/>
      <c r="K1213" s="53"/>
    </row>
    <row r="1214" spans="1:11" ht="15" customHeight="1" x14ac:dyDescent="0.25">
      <c r="A1214" s="53"/>
      <c r="B1214" s="156"/>
      <c r="C1214" s="156"/>
      <c r="D1214" s="156"/>
      <c r="E1214" s="156"/>
      <c r="F1214" s="156"/>
      <c r="G1214" s="156"/>
      <c r="H1214" s="156"/>
      <c r="I1214" s="156"/>
      <c r="J1214" s="74"/>
      <c r="K1214" s="53"/>
    </row>
    <row r="1215" spans="1:11" ht="15" customHeight="1" x14ac:dyDescent="0.25">
      <c r="A1215" s="53"/>
      <c r="B1215" s="156"/>
      <c r="C1215" s="156"/>
      <c r="D1215" s="156"/>
      <c r="E1215" s="156"/>
      <c r="F1215" s="156"/>
      <c r="G1215" s="156"/>
      <c r="H1215" s="156"/>
      <c r="I1215" s="156"/>
      <c r="J1215" s="74"/>
      <c r="K1215" s="53"/>
    </row>
    <row r="1216" spans="1:11" ht="15" customHeight="1" x14ac:dyDescent="0.25">
      <c r="A1216" s="53"/>
      <c r="B1216" s="156"/>
      <c r="C1216" s="156"/>
      <c r="D1216" s="156"/>
      <c r="E1216" s="156"/>
      <c r="F1216" s="156"/>
      <c r="G1216" s="156"/>
      <c r="H1216" s="156"/>
      <c r="I1216" s="156"/>
      <c r="J1216" s="74"/>
      <c r="K1216" s="53"/>
    </row>
    <row r="1217" spans="1:11" ht="15" customHeight="1" x14ac:dyDescent="0.25">
      <c r="A1217" s="53"/>
      <c r="B1217" s="156"/>
      <c r="C1217" s="156"/>
      <c r="D1217" s="156"/>
      <c r="E1217" s="156"/>
      <c r="F1217" s="156"/>
      <c r="G1217" s="156"/>
      <c r="H1217" s="156"/>
      <c r="I1217" s="156"/>
      <c r="J1217" s="74"/>
      <c r="K1217" s="53"/>
    </row>
    <row r="1218" spans="1:11" ht="15" customHeight="1" x14ac:dyDescent="0.25">
      <c r="A1218" s="53"/>
      <c r="B1218" s="156"/>
      <c r="C1218" s="156"/>
      <c r="D1218" s="156"/>
      <c r="E1218" s="156"/>
      <c r="F1218" s="156"/>
      <c r="G1218" s="156"/>
      <c r="H1218" s="156"/>
      <c r="I1218" s="156"/>
      <c r="J1218" s="74"/>
      <c r="K1218" s="53"/>
    </row>
    <row r="1219" spans="1:11" ht="15" customHeight="1" x14ac:dyDescent="0.25">
      <c r="A1219" s="53"/>
      <c r="B1219" s="156"/>
      <c r="C1219" s="156"/>
      <c r="D1219" s="156"/>
      <c r="E1219" s="156"/>
      <c r="F1219" s="156"/>
      <c r="G1219" s="156"/>
      <c r="H1219" s="156"/>
      <c r="I1219" s="156"/>
      <c r="J1219" s="74"/>
      <c r="K1219" s="53"/>
    </row>
    <row r="1220" spans="1:11" ht="15" customHeight="1" x14ac:dyDescent="0.25">
      <c r="A1220" s="53"/>
      <c r="B1220" s="156"/>
      <c r="C1220" s="156"/>
      <c r="D1220" s="156"/>
      <c r="E1220" s="156"/>
      <c r="F1220" s="156"/>
      <c r="G1220" s="156"/>
      <c r="H1220" s="156"/>
      <c r="I1220" s="156"/>
      <c r="J1220" s="74"/>
      <c r="K1220" s="53"/>
    </row>
    <row r="1221" spans="1:11" ht="15" customHeight="1" x14ac:dyDescent="0.25">
      <c r="A1221" s="53"/>
      <c r="B1221" s="156"/>
      <c r="C1221" s="156"/>
      <c r="D1221" s="156"/>
      <c r="E1221" s="156"/>
      <c r="F1221" s="156"/>
      <c r="G1221" s="156"/>
      <c r="H1221" s="156"/>
      <c r="I1221" s="156"/>
      <c r="J1221" s="74"/>
      <c r="K1221" s="53"/>
    </row>
    <row r="1222" spans="1:11" ht="15" customHeight="1" x14ac:dyDescent="0.25">
      <c r="A1222" s="53"/>
      <c r="B1222" s="156"/>
      <c r="C1222" s="156"/>
      <c r="D1222" s="156"/>
      <c r="E1222" s="156"/>
      <c r="F1222" s="156"/>
      <c r="G1222" s="156"/>
      <c r="H1222" s="156"/>
      <c r="I1222" s="156"/>
      <c r="J1222" s="74"/>
      <c r="K1222" s="53"/>
    </row>
    <row r="1223" spans="1:11" ht="15" customHeight="1" x14ac:dyDescent="0.25">
      <c r="A1223" s="53"/>
      <c r="B1223" s="156"/>
      <c r="C1223" s="156"/>
      <c r="D1223" s="156"/>
      <c r="E1223" s="156"/>
      <c r="F1223" s="156"/>
      <c r="G1223" s="156"/>
      <c r="H1223" s="156"/>
      <c r="I1223" s="156"/>
      <c r="J1223" s="74"/>
      <c r="K1223" s="53"/>
    </row>
    <row r="1224" spans="1:11" ht="15" customHeight="1" x14ac:dyDescent="0.25">
      <c r="A1224" s="53"/>
      <c r="B1224" s="156"/>
      <c r="C1224" s="156"/>
      <c r="D1224" s="156"/>
      <c r="E1224" s="156"/>
      <c r="F1224" s="156"/>
      <c r="G1224" s="156"/>
      <c r="H1224" s="156"/>
      <c r="I1224" s="156"/>
      <c r="J1224" s="74"/>
      <c r="K1224" s="53"/>
    </row>
    <row r="1225" spans="1:11" ht="15" customHeight="1" x14ac:dyDescent="0.25">
      <c r="A1225" s="53"/>
      <c r="B1225" s="156"/>
      <c r="C1225" s="156"/>
      <c r="D1225" s="156"/>
      <c r="E1225" s="156"/>
      <c r="F1225" s="156"/>
      <c r="G1225" s="156"/>
      <c r="H1225" s="156"/>
      <c r="I1225" s="156"/>
      <c r="J1225" s="74"/>
      <c r="K1225" s="53"/>
    </row>
    <row r="1226" spans="1:11" ht="15" customHeight="1" x14ac:dyDescent="0.25">
      <c r="A1226" s="53"/>
      <c r="B1226" s="156"/>
      <c r="C1226" s="156"/>
      <c r="D1226" s="156"/>
      <c r="E1226" s="156"/>
      <c r="F1226" s="156"/>
      <c r="G1226" s="156"/>
      <c r="H1226" s="156"/>
      <c r="I1226" s="156"/>
      <c r="J1226" s="74"/>
      <c r="K1226" s="53"/>
    </row>
    <row r="1227" spans="1:11" ht="15" customHeight="1" x14ac:dyDescent="0.25">
      <c r="A1227" s="53"/>
      <c r="B1227" s="156"/>
      <c r="C1227" s="156"/>
      <c r="D1227" s="156"/>
      <c r="E1227" s="156"/>
      <c r="F1227" s="156"/>
      <c r="G1227" s="156"/>
      <c r="H1227" s="156"/>
      <c r="I1227" s="156"/>
      <c r="J1227" s="74"/>
      <c r="K1227" s="53"/>
    </row>
    <row r="1228" spans="1:11" ht="15" customHeight="1" x14ac:dyDescent="0.25">
      <c r="A1228" s="53"/>
      <c r="B1228" s="156"/>
      <c r="C1228" s="156"/>
      <c r="D1228" s="156"/>
      <c r="E1228" s="156"/>
      <c r="F1228" s="156"/>
      <c r="G1228" s="156"/>
      <c r="H1228" s="156"/>
      <c r="I1228" s="156"/>
      <c r="J1228" s="74"/>
      <c r="K1228" s="53"/>
    </row>
    <row r="1229" spans="1:11" ht="15" customHeight="1" x14ac:dyDescent="0.25">
      <c r="A1229" s="53"/>
      <c r="B1229" s="156"/>
      <c r="C1229" s="156"/>
      <c r="D1229" s="156"/>
      <c r="E1229" s="156"/>
      <c r="F1229" s="156"/>
      <c r="G1229" s="156"/>
      <c r="H1229" s="156"/>
      <c r="I1229" s="156"/>
      <c r="J1229" s="74"/>
      <c r="K1229" s="53"/>
    </row>
    <row r="1230" spans="1:11" ht="15" customHeight="1" x14ac:dyDescent="0.25">
      <c r="A1230" s="53"/>
      <c r="B1230" s="156"/>
      <c r="C1230" s="156"/>
      <c r="D1230" s="156"/>
      <c r="E1230" s="156"/>
      <c r="F1230" s="156"/>
      <c r="G1230" s="156"/>
      <c r="H1230" s="156"/>
      <c r="I1230" s="156"/>
      <c r="J1230" s="74"/>
      <c r="K1230" s="53"/>
    </row>
    <row r="1231" spans="1:11" ht="15" customHeight="1" x14ac:dyDescent="0.25">
      <c r="A1231" s="53"/>
      <c r="B1231" s="156"/>
      <c r="C1231" s="156"/>
      <c r="D1231" s="156"/>
      <c r="E1231" s="156"/>
      <c r="F1231" s="156"/>
      <c r="G1231" s="156"/>
      <c r="H1231" s="156"/>
      <c r="I1231" s="156"/>
      <c r="J1231" s="74"/>
      <c r="K1231" s="53"/>
    </row>
    <row r="1232" spans="1:11" ht="15" customHeight="1" x14ac:dyDescent="0.25">
      <c r="A1232" s="53"/>
      <c r="B1232" s="156"/>
      <c r="C1232" s="156"/>
      <c r="D1232" s="156"/>
      <c r="E1232" s="156"/>
      <c r="F1232" s="156"/>
      <c r="G1232" s="156"/>
      <c r="H1232" s="156"/>
      <c r="I1232" s="156"/>
      <c r="J1232" s="74"/>
      <c r="K1232" s="53"/>
    </row>
    <row r="1233" spans="1:11" ht="15" customHeight="1" x14ac:dyDescent="0.25">
      <c r="A1233" s="53"/>
      <c r="B1233" s="156"/>
      <c r="C1233" s="156"/>
      <c r="D1233" s="156"/>
      <c r="E1233" s="156"/>
      <c r="F1233" s="156"/>
      <c r="G1233" s="156"/>
      <c r="H1233" s="156"/>
      <c r="I1233" s="156"/>
      <c r="J1233" s="74"/>
      <c r="K1233" s="53"/>
    </row>
    <row r="1234" spans="1:11" ht="15" customHeight="1" x14ac:dyDescent="0.25">
      <c r="A1234" s="53"/>
      <c r="B1234" s="156"/>
      <c r="C1234" s="156"/>
      <c r="D1234" s="156"/>
      <c r="E1234" s="156"/>
      <c r="F1234" s="156"/>
      <c r="G1234" s="156"/>
      <c r="H1234" s="156"/>
      <c r="I1234" s="156"/>
      <c r="J1234" s="74"/>
      <c r="K1234" s="53"/>
    </row>
    <row r="1235" spans="1:11" ht="15" customHeight="1" x14ac:dyDescent="0.25">
      <c r="A1235" s="53"/>
      <c r="B1235" s="156"/>
      <c r="C1235" s="156"/>
      <c r="D1235" s="156"/>
      <c r="E1235" s="156"/>
      <c r="F1235" s="156"/>
      <c r="G1235" s="156"/>
      <c r="H1235" s="156"/>
      <c r="I1235" s="156"/>
      <c r="J1235" s="74"/>
      <c r="K1235" s="53"/>
    </row>
    <row r="1236" spans="1:11" ht="15" customHeight="1" x14ac:dyDescent="0.25">
      <c r="A1236" s="53"/>
      <c r="B1236" s="156"/>
      <c r="C1236" s="156"/>
      <c r="D1236" s="156"/>
      <c r="E1236" s="156"/>
      <c r="F1236" s="156"/>
      <c r="G1236" s="156"/>
      <c r="H1236" s="156"/>
      <c r="I1236" s="156"/>
      <c r="J1236" s="74"/>
      <c r="K1236" s="53"/>
    </row>
    <row r="1237" spans="1:11" ht="15" customHeight="1" x14ac:dyDescent="0.25">
      <c r="A1237" s="53"/>
      <c r="B1237" s="156"/>
      <c r="C1237" s="156"/>
      <c r="D1237" s="156"/>
      <c r="E1237" s="156"/>
      <c r="F1237" s="156"/>
      <c r="G1237" s="156"/>
      <c r="H1237" s="156"/>
      <c r="I1237" s="156"/>
      <c r="J1237" s="74"/>
      <c r="K1237" s="53"/>
    </row>
    <row r="1238" spans="1:11" ht="15" customHeight="1" x14ac:dyDescent="0.25">
      <c r="A1238" s="53"/>
      <c r="B1238" s="156"/>
      <c r="C1238" s="156"/>
      <c r="D1238" s="156"/>
      <c r="E1238" s="156"/>
      <c r="F1238" s="156"/>
      <c r="G1238" s="156"/>
      <c r="H1238" s="156"/>
      <c r="I1238" s="156"/>
      <c r="J1238" s="74"/>
      <c r="K1238" s="53"/>
    </row>
    <row r="1239" spans="1:11" ht="15" customHeight="1" x14ac:dyDescent="0.25">
      <c r="A1239" s="53"/>
      <c r="B1239" s="156"/>
      <c r="C1239" s="156"/>
      <c r="D1239" s="156"/>
      <c r="E1239" s="156"/>
      <c r="F1239" s="156"/>
      <c r="G1239" s="156"/>
      <c r="H1239" s="156"/>
      <c r="I1239" s="156"/>
      <c r="J1239" s="74"/>
      <c r="K1239" s="53"/>
    </row>
    <row r="1240" spans="1:11" ht="15" customHeight="1" x14ac:dyDescent="0.25">
      <c r="A1240" s="53"/>
      <c r="B1240" s="156"/>
      <c r="C1240" s="156"/>
      <c r="D1240" s="156"/>
      <c r="E1240" s="156"/>
      <c r="F1240" s="156"/>
      <c r="G1240" s="156"/>
      <c r="H1240" s="156"/>
      <c r="I1240" s="156"/>
      <c r="J1240" s="74"/>
      <c r="K1240" s="53"/>
    </row>
    <row r="1241" spans="1:11" ht="15" customHeight="1" x14ac:dyDescent="0.25">
      <c r="A1241" s="53"/>
      <c r="B1241" s="156"/>
      <c r="C1241" s="156"/>
      <c r="D1241" s="156"/>
      <c r="E1241" s="156"/>
      <c r="F1241" s="156"/>
      <c r="G1241" s="156"/>
      <c r="H1241" s="156"/>
      <c r="I1241" s="156"/>
      <c r="J1241" s="74"/>
      <c r="K1241" s="53"/>
    </row>
    <row r="1242" spans="1:11" ht="15" customHeight="1" x14ac:dyDescent="0.25">
      <c r="A1242" s="53"/>
      <c r="B1242" s="156"/>
      <c r="C1242" s="156"/>
      <c r="D1242" s="156"/>
      <c r="E1242" s="156"/>
      <c r="F1242" s="156"/>
      <c r="G1242" s="156"/>
      <c r="H1242" s="156"/>
      <c r="I1242" s="156"/>
      <c r="J1242" s="74"/>
      <c r="K1242" s="53"/>
    </row>
    <row r="1243" spans="1:11" ht="15" customHeight="1" x14ac:dyDescent="0.25">
      <c r="A1243" s="53"/>
      <c r="B1243" s="156"/>
      <c r="C1243" s="156"/>
      <c r="D1243" s="156"/>
      <c r="E1243" s="156"/>
      <c r="F1243" s="156"/>
      <c r="G1243" s="156"/>
      <c r="H1243" s="156"/>
      <c r="I1243" s="156"/>
      <c r="J1243" s="74"/>
      <c r="K1243" s="53"/>
    </row>
    <row r="1244" spans="1:11" ht="15" customHeight="1" x14ac:dyDescent="0.25">
      <c r="A1244" s="53"/>
      <c r="B1244" s="156"/>
      <c r="C1244" s="156"/>
      <c r="D1244" s="156"/>
      <c r="E1244" s="156"/>
      <c r="F1244" s="156"/>
      <c r="G1244" s="156"/>
      <c r="H1244" s="156"/>
      <c r="I1244" s="156"/>
      <c r="J1244" s="74"/>
      <c r="K1244" s="53"/>
    </row>
    <row r="1245" spans="1:11" ht="15" customHeight="1" x14ac:dyDescent="0.25">
      <c r="A1245" s="53"/>
      <c r="B1245" s="156"/>
      <c r="C1245" s="156"/>
      <c r="D1245" s="156"/>
      <c r="E1245" s="156"/>
      <c r="F1245" s="156"/>
      <c r="G1245" s="156"/>
      <c r="H1245" s="156"/>
      <c r="I1245" s="156"/>
      <c r="J1245" s="74"/>
      <c r="K1245" s="53"/>
    </row>
    <row r="1246" spans="1:11" ht="15" customHeight="1" x14ac:dyDescent="0.25">
      <c r="A1246" s="53"/>
      <c r="B1246" s="156"/>
      <c r="C1246" s="156"/>
      <c r="D1246" s="156"/>
      <c r="E1246" s="156"/>
      <c r="F1246" s="156"/>
      <c r="G1246" s="156"/>
      <c r="H1246" s="156"/>
      <c r="I1246" s="156"/>
      <c r="J1246" s="74"/>
      <c r="K1246" s="53"/>
    </row>
    <row r="1247" spans="1:11" ht="15" customHeight="1" x14ac:dyDescent="0.25">
      <c r="A1247" s="53"/>
      <c r="B1247" s="156"/>
      <c r="C1247" s="156"/>
      <c r="D1247" s="156"/>
      <c r="E1247" s="156"/>
      <c r="F1247" s="156"/>
      <c r="G1247" s="156"/>
      <c r="H1247" s="156"/>
      <c r="I1247" s="156"/>
      <c r="J1247" s="74"/>
      <c r="K1247" s="53"/>
    </row>
    <row r="1248" spans="1:11" ht="15" customHeight="1" x14ac:dyDescent="0.25">
      <c r="A1248" s="53"/>
      <c r="B1248" s="156"/>
      <c r="C1248" s="156"/>
      <c r="D1248" s="156"/>
      <c r="E1248" s="156"/>
      <c r="F1248" s="156"/>
      <c r="G1248" s="156"/>
      <c r="H1248" s="156"/>
      <c r="I1248" s="156"/>
      <c r="J1248" s="74"/>
      <c r="K1248" s="53"/>
    </row>
    <row r="1249" spans="1:11" ht="15" customHeight="1" x14ac:dyDescent="0.25">
      <c r="A1249" s="53"/>
      <c r="B1249" s="156"/>
      <c r="C1249" s="156"/>
      <c r="D1249" s="156"/>
      <c r="E1249" s="156"/>
      <c r="F1249" s="156"/>
      <c r="G1249" s="156"/>
      <c r="H1249" s="156"/>
      <c r="I1249" s="156"/>
      <c r="J1249" s="74"/>
      <c r="K1249" s="53"/>
    </row>
    <row r="1250" spans="1:11" ht="15" customHeight="1" x14ac:dyDescent="0.25">
      <c r="A1250" s="53"/>
      <c r="B1250" s="156"/>
      <c r="C1250" s="156"/>
      <c r="D1250" s="156"/>
      <c r="E1250" s="156"/>
      <c r="F1250" s="156"/>
      <c r="G1250" s="156"/>
      <c r="H1250" s="156"/>
      <c r="I1250" s="156"/>
      <c r="J1250" s="74"/>
      <c r="K1250" s="53"/>
    </row>
    <row r="1251" spans="1:11" ht="15" customHeight="1" x14ac:dyDescent="0.25">
      <c r="A1251" s="53"/>
      <c r="B1251" s="156"/>
      <c r="C1251" s="156"/>
      <c r="D1251" s="156"/>
      <c r="E1251" s="156"/>
      <c r="F1251" s="156"/>
      <c r="G1251" s="156"/>
      <c r="H1251" s="156"/>
      <c r="I1251" s="156"/>
      <c r="J1251" s="74"/>
      <c r="K1251" s="53"/>
    </row>
    <row r="1252" spans="1:11" ht="15" customHeight="1" x14ac:dyDescent="0.25">
      <c r="A1252" s="53"/>
      <c r="B1252" s="156"/>
      <c r="C1252" s="156"/>
      <c r="D1252" s="156"/>
      <c r="E1252" s="156"/>
      <c r="F1252" s="156"/>
      <c r="G1252" s="156"/>
      <c r="H1252" s="156"/>
      <c r="I1252" s="156"/>
      <c r="J1252" s="74"/>
      <c r="K1252" s="53"/>
    </row>
    <row r="1253" spans="1:11" ht="15" customHeight="1" x14ac:dyDescent="0.25">
      <c r="A1253" s="53"/>
      <c r="B1253" s="156"/>
      <c r="C1253" s="156"/>
      <c r="D1253" s="156"/>
      <c r="E1253" s="156"/>
      <c r="F1253" s="156"/>
      <c r="G1253" s="156"/>
      <c r="H1253" s="156"/>
      <c r="I1253" s="156"/>
      <c r="J1253" s="74"/>
      <c r="K1253" s="53"/>
    </row>
    <row r="1254" spans="1:11" ht="15" customHeight="1" x14ac:dyDescent="0.25">
      <c r="A1254" s="53"/>
      <c r="B1254" s="156"/>
      <c r="C1254" s="156"/>
      <c r="D1254" s="156"/>
      <c r="E1254" s="156"/>
      <c r="F1254" s="156"/>
      <c r="G1254" s="156"/>
      <c r="H1254" s="156"/>
      <c r="I1254" s="156"/>
      <c r="J1254" s="74"/>
      <c r="K1254" s="53"/>
    </row>
    <row r="1255" spans="1:11" ht="15" customHeight="1" x14ac:dyDescent="0.25">
      <c r="A1255" s="53"/>
      <c r="B1255" s="156"/>
      <c r="C1255" s="156"/>
      <c r="D1255" s="156"/>
      <c r="E1255" s="156"/>
      <c r="F1255" s="156"/>
      <c r="G1255" s="156"/>
      <c r="H1255" s="156"/>
      <c r="I1255" s="156"/>
      <c r="J1255" s="74"/>
      <c r="K1255" s="53"/>
    </row>
    <row r="1256" spans="1:11" ht="15" customHeight="1" x14ac:dyDescent="0.25">
      <c r="A1256" s="53"/>
      <c r="B1256" s="156"/>
      <c r="C1256" s="156"/>
      <c r="D1256" s="156"/>
      <c r="E1256" s="156"/>
      <c r="F1256" s="156"/>
      <c r="G1256" s="156"/>
      <c r="H1256" s="156"/>
      <c r="I1256" s="156"/>
      <c r="J1256" s="74"/>
      <c r="K1256" s="53"/>
    </row>
    <row r="1257" spans="1:11" ht="15" customHeight="1" x14ac:dyDescent="0.25">
      <c r="A1257" s="53"/>
      <c r="B1257" s="156"/>
      <c r="C1257" s="156"/>
      <c r="D1257" s="156"/>
      <c r="E1257" s="156"/>
      <c r="F1257" s="156"/>
      <c r="G1257" s="156"/>
      <c r="H1257" s="156"/>
      <c r="I1257" s="156"/>
      <c r="J1257" s="74"/>
      <c r="K1257" s="53"/>
    </row>
    <row r="1258" spans="1:11" ht="15" customHeight="1" x14ac:dyDescent="0.25">
      <c r="A1258" s="53"/>
      <c r="B1258" s="156"/>
      <c r="C1258" s="156"/>
      <c r="D1258" s="156"/>
      <c r="E1258" s="156"/>
      <c r="F1258" s="156"/>
      <c r="G1258" s="156"/>
      <c r="H1258" s="156"/>
      <c r="I1258" s="156"/>
      <c r="J1258" s="74"/>
      <c r="K1258" s="53"/>
    </row>
    <row r="1259" spans="1:11" ht="15" customHeight="1" x14ac:dyDescent="0.25">
      <c r="A1259" s="53"/>
      <c r="B1259" s="156"/>
      <c r="C1259" s="156"/>
      <c r="D1259" s="156"/>
      <c r="E1259" s="156"/>
      <c r="F1259" s="156"/>
      <c r="G1259" s="156"/>
      <c r="H1259" s="156"/>
      <c r="I1259" s="156"/>
      <c r="J1259" s="74"/>
      <c r="K1259" s="53"/>
    </row>
    <row r="1260" spans="1:11" ht="15" customHeight="1" x14ac:dyDescent="0.25">
      <c r="A1260" s="53"/>
      <c r="B1260" s="156"/>
      <c r="C1260" s="156"/>
      <c r="D1260" s="156"/>
      <c r="E1260" s="156"/>
      <c r="F1260" s="156"/>
      <c r="G1260" s="156"/>
      <c r="H1260" s="156"/>
      <c r="I1260" s="156"/>
      <c r="J1260" s="74"/>
      <c r="K1260" s="53"/>
    </row>
    <row r="1261" spans="1:11" ht="15" customHeight="1" x14ac:dyDescent="0.25">
      <c r="A1261" s="53"/>
      <c r="B1261" s="156"/>
      <c r="C1261" s="156"/>
      <c r="D1261" s="156"/>
      <c r="E1261" s="156"/>
      <c r="F1261" s="156"/>
      <c r="G1261" s="156"/>
      <c r="H1261" s="156"/>
      <c r="I1261" s="156"/>
      <c r="J1261" s="74"/>
      <c r="K1261" s="53"/>
    </row>
    <row r="1262" spans="1:11" ht="15" customHeight="1" x14ac:dyDescent="0.25">
      <c r="A1262" s="53"/>
      <c r="B1262" s="156"/>
      <c r="C1262" s="156"/>
      <c r="D1262" s="156"/>
      <c r="E1262" s="156"/>
      <c r="F1262" s="156"/>
      <c r="G1262" s="156"/>
      <c r="H1262" s="156"/>
      <c r="I1262" s="156"/>
      <c r="J1262" s="74"/>
      <c r="K1262" s="53"/>
    </row>
    <row r="1263" spans="1:11" ht="15" customHeight="1" x14ac:dyDescent="0.25">
      <c r="A1263" s="53"/>
      <c r="B1263" s="156"/>
      <c r="C1263" s="156"/>
      <c r="D1263" s="156"/>
      <c r="E1263" s="156"/>
      <c r="F1263" s="156"/>
      <c r="G1263" s="156"/>
      <c r="H1263" s="156"/>
      <c r="I1263" s="156"/>
      <c r="J1263" s="74"/>
      <c r="K1263" s="53"/>
    </row>
    <row r="1264" spans="1:11" ht="15" customHeight="1" x14ac:dyDescent="0.25">
      <c r="A1264" s="53"/>
      <c r="B1264" s="156"/>
      <c r="C1264" s="156"/>
      <c r="D1264" s="156"/>
      <c r="E1264" s="156"/>
      <c r="F1264" s="156"/>
      <c r="G1264" s="156"/>
      <c r="H1264" s="156"/>
      <c r="I1264" s="156"/>
      <c r="J1264" s="74"/>
      <c r="K1264" s="53"/>
    </row>
    <row r="1265" spans="1:11" ht="15" customHeight="1" x14ac:dyDescent="0.25">
      <c r="A1265" s="53"/>
      <c r="B1265" s="156"/>
      <c r="C1265" s="156"/>
      <c r="D1265" s="156"/>
      <c r="E1265" s="156"/>
      <c r="F1265" s="156"/>
      <c r="G1265" s="156"/>
      <c r="H1265" s="156"/>
      <c r="I1265" s="156"/>
      <c r="J1265" s="74"/>
      <c r="K1265" s="53"/>
    </row>
    <row r="1266" spans="1:11" ht="15" customHeight="1" x14ac:dyDescent="0.25">
      <c r="A1266" s="53"/>
      <c r="B1266" s="156"/>
      <c r="C1266" s="156"/>
      <c r="D1266" s="156"/>
      <c r="E1266" s="156"/>
      <c r="F1266" s="156"/>
      <c r="G1266" s="156"/>
      <c r="H1266" s="156"/>
      <c r="I1266" s="156"/>
      <c r="J1266" s="74"/>
      <c r="K1266" s="53"/>
    </row>
    <row r="1267" spans="1:11" ht="15" customHeight="1" x14ac:dyDescent="0.25">
      <c r="A1267" s="53"/>
      <c r="B1267" s="156"/>
      <c r="C1267" s="156"/>
      <c r="D1267" s="156"/>
      <c r="E1267" s="156"/>
      <c r="F1267" s="156"/>
      <c r="G1267" s="156"/>
      <c r="H1267" s="156"/>
      <c r="I1267" s="156"/>
      <c r="J1267" s="74"/>
      <c r="K1267" s="53"/>
    </row>
    <row r="1268" spans="1:11" ht="15" customHeight="1" x14ac:dyDescent="0.25">
      <c r="A1268" s="53"/>
      <c r="B1268" s="156"/>
      <c r="C1268" s="156"/>
      <c r="D1268" s="156"/>
      <c r="E1268" s="156"/>
      <c r="F1268" s="156"/>
      <c r="G1268" s="156"/>
      <c r="H1268" s="156"/>
      <c r="I1268" s="156"/>
      <c r="J1268" s="74"/>
      <c r="K1268" s="53"/>
    </row>
    <row r="1269" spans="1:11" ht="15" customHeight="1" x14ac:dyDescent="0.25">
      <c r="A1269" s="53"/>
      <c r="B1269" s="156"/>
      <c r="C1269" s="156"/>
      <c r="D1269" s="156"/>
      <c r="E1269" s="156"/>
      <c r="F1269" s="156"/>
      <c r="G1269" s="156"/>
      <c r="H1269" s="156"/>
      <c r="I1269" s="156"/>
      <c r="J1269" s="74"/>
      <c r="K1269" s="53"/>
    </row>
    <row r="1270" spans="1:11" ht="15" customHeight="1" x14ac:dyDescent="0.25">
      <c r="A1270" s="53"/>
      <c r="B1270" s="156"/>
      <c r="C1270" s="156"/>
      <c r="D1270" s="156"/>
      <c r="E1270" s="156"/>
      <c r="F1270" s="156"/>
      <c r="G1270" s="156"/>
      <c r="H1270" s="156"/>
      <c r="I1270" s="156"/>
      <c r="J1270" s="74"/>
      <c r="K1270" s="53"/>
    </row>
    <row r="1271" spans="1:11" ht="15" customHeight="1" x14ac:dyDescent="0.25">
      <c r="A1271" s="53"/>
      <c r="B1271" s="156"/>
      <c r="C1271" s="156"/>
      <c r="D1271" s="156"/>
      <c r="E1271" s="156"/>
      <c r="F1271" s="156"/>
      <c r="G1271" s="156"/>
      <c r="H1271" s="156"/>
      <c r="I1271" s="156"/>
      <c r="J1271" s="74"/>
      <c r="K1271" s="53"/>
    </row>
    <row r="1272" spans="1:11" ht="15" customHeight="1" x14ac:dyDescent="0.25">
      <c r="A1272" s="53"/>
      <c r="B1272" s="156"/>
      <c r="C1272" s="156"/>
      <c r="D1272" s="156"/>
      <c r="E1272" s="156"/>
      <c r="F1272" s="156"/>
      <c r="G1272" s="156"/>
      <c r="H1272" s="156"/>
      <c r="I1272" s="156"/>
      <c r="J1272" s="74"/>
      <c r="K1272" s="53"/>
    </row>
    <row r="1273" spans="1:11" ht="15" customHeight="1" x14ac:dyDescent="0.25">
      <c r="A1273" s="53"/>
      <c r="B1273" s="156"/>
      <c r="C1273" s="156"/>
      <c r="D1273" s="156"/>
      <c r="E1273" s="156"/>
      <c r="F1273" s="156"/>
      <c r="G1273" s="156"/>
      <c r="H1273" s="156"/>
      <c r="I1273" s="156"/>
      <c r="J1273" s="74"/>
      <c r="K1273" s="53"/>
    </row>
    <row r="1274" spans="1:11" ht="15" customHeight="1" x14ac:dyDescent="0.25">
      <c r="A1274" s="53"/>
      <c r="B1274" s="156"/>
      <c r="C1274" s="156"/>
      <c r="D1274" s="156"/>
      <c r="E1274" s="156"/>
      <c r="F1274" s="156"/>
      <c r="G1274" s="156"/>
      <c r="H1274" s="156"/>
      <c r="I1274" s="156"/>
      <c r="J1274" s="74"/>
      <c r="K1274" s="53"/>
    </row>
    <row r="1275" spans="1:11" ht="15" customHeight="1" x14ac:dyDescent="0.25">
      <c r="A1275" s="53"/>
      <c r="B1275" s="156"/>
      <c r="C1275" s="156"/>
      <c r="D1275" s="156"/>
      <c r="E1275" s="156"/>
      <c r="F1275" s="156"/>
      <c r="G1275" s="156"/>
      <c r="H1275" s="156"/>
      <c r="I1275" s="156"/>
      <c r="J1275" s="74"/>
      <c r="K1275" s="53"/>
    </row>
    <row r="1276" spans="1:11" ht="15" customHeight="1" x14ac:dyDescent="0.25">
      <c r="A1276" s="53"/>
      <c r="B1276" s="156"/>
      <c r="C1276" s="156"/>
      <c r="D1276" s="156"/>
      <c r="E1276" s="156"/>
      <c r="F1276" s="156"/>
      <c r="G1276" s="156"/>
      <c r="H1276" s="156"/>
      <c r="I1276" s="156"/>
      <c r="J1276" s="74"/>
      <c r="K1276" s="53"/>
    </row>
    <row r="1277" spans="1:11" ht="15" customHeight="1" x14ac:dyDescent="0.25">
      <c r="A1277" s="53"/>
      <c r="B1277" s="156"/>
      <c r="C1277" s="156"/>
      <c r="D1277" s="156"/>
      <c r="E1277" s="156"/>
      <c r="F1277" s="156"/>
      <c r="G1277" s="156"/>
      <c r="H1277" s="156"/>
      <c r="I1277" s="156"/>
      <c r="J1277" s="74"/>
      <c r="K1277" s="53"/>
    </row>
    <row r="1278" spans="1:11" ht="15" customHeight="1" x14ac:dyDescent="0.25">
      <c r="A1278" s="53"/>
      <c r="B1278" s="156"/>
      <c r="C1278" s="156"/>
      <c r="D1278" s="156"/>
      <c r="E1278" s="156"/>
      <c r="F1278" s="156"/>
      <c r="G1278" s="156"/>
      <c r="H1278" s="156"/>
      <c r="I1278" s="156"/>
      <c r="J1278" s="74"/>
      <c r="K1278" s="53"/>
    </row>
    <row r="1279" spans="1:11" ht="15" customHeight="1" x14ac:dyDescent="0.25">
      <c r="A1279" s="53"/>
      <c r="B1279" s="156"/>
      <c r="C1279" s="156"/>
      <c r="D1279" s="156"/>
      <c r="E1279" s="156"/>
      <c r="F1279" s="156"/>
      <c r="G1279" s="156"/>
      <c r="H1279" s="156"/>
      <c r="I1279" s="156"/>
      <c r="J1279" s="74"/>
      <c r="K1279" s="53"/>
    </row>
    <row r="1280" spans="1:11" ht="15" customHeight="1" x14ac:dyDescent="0.25">
      <c r="A1280" s="53"/>
      <c r="B1280" s="156"/>
      <c r="C1280" s="156"/>
      <c r="D1280" s="156"/>
      <c r="E1280" s="156"/>
      <c r="F1280" s="156"/>
      <c r="G1280" s="156"/>
      <c r="H1280" s="156"/>
      <c r="I1280" s="156"/>
      <c r="J1280" s="74"/>
      <c r="K1280" s="53"/>
    </row>
    <row r="1281" spans="1:11" ht="15" customHeight="1" x14ac:dyDescent="0.25">
      <c r="A1281" s="53"/>
      <c r="B1281" s="156"/>
      <c r="C1281" s="156"/>
      <c r="D1281" s="156"/>
      <c r="E1281" s="156"/>
      <c r="F1281" s="156"/>
      <c r="G1281" s="156"/>
      <c r="H1281" s="156"/>
      <c r="I1281" s="156"/>
      <c r="J1281" s="74"/>
      <c r="K1281" s="53"/>
    </row>
    <row r="1282" spans="1:11" ht="15" customHeight="1" x14ac:dyDescent="0.25">
      <c r="A1282" s="53"/>
      <c r="B1282" s="156"/>
      <c r="C1282" s="156"/>
      <c r="D1282" s="156"/>
      <c r="E1282" s="156"/>
      <c r="F1282" s="156"/>
      <c r="G1282" s="156"/>
      <c r="H1282" s="156"/>
      <c r="I1282" s="156"/>
      <c r="J1282" s="74"/>
      <c r="K1282" s="53"/>
    </row>
    <row r="1283" spans="1:11" ht="15" customHeight="1" x14ac:dyDescent="0.25">
      <c r="A1283" s="53"/>
      <c r="B1283" s="156"/>
      <c r="C1283" s="156"/>
      <c r="D1283" s="156"/>
      <c r="E1283" s="156"/>
      <c r="F1283" s="156"/>
      <c r="G1283" s="156"/>
      <c r="H1283" s="156"/>
      <c r="I1283" s="156"/>
      <c r="J1283" s="74"/>
      <c r="K1283" s="53"/>
    </row>
    <row r="1284" spans="1:11" ht="15" customHeight="1" x14ac:dyDescent="0.25">
      <c r="A1284" s="53"/>
      <c r="B1284" s="156"/>
      <c r="C1284" s="156"/>
      <c r="D1284" s="156"/>
      <c r="E1284" s="156"/>
      <c r="F1284" s="156"/>
      <c r="G1284" s="156"/>
      <c r="H1284" s="156"/>
      <c r="I1284" s="156"/>
      <c r="J1284" s="74"/>
      <c r="K1284" s="53"/>
    </row>
    <row r="1285" spans="1:11" ht="15" customHeight="1" x14ac:dyDescent="0.25">
      <c r="A1285" s="53"/>
      <c r="B1285" s="156"/>
      <c r="C1285" s="156"/>
      <c r="D1285" s="156"/>
      <c r="E1285" s="156"/>
      <c r="F1285" s="156"/>
      <c r="G1285" s="156"/>
      <c r="H1285" s="156"/>
      <c r="I1285" s="156"/>
      <c r="J1285" s="74"/>
      <c r="K1285" s="53"/>
    </row>
    <row r="1286" spans="1:11" ht="15" customHeight="1" x14ac:dyDescent="0.25">
      <c r="A1286" s="53"/>
      <c r="B1286" s="156"/>
      <c r="C1286" s="156"/>
      <c r="D1286" s="156"/>
      <c r="E1286" s="156"/>
      <c r="F1286" s="156"/>
      <c r="G1286" s="156"/>
      <c r="H1286" s="156"/>
      <c r="I1286" s="156"/>
      <c r="J1286" s="74"/>
      <c r="K1286" s="53"/>
    </row>
    <row r="1287" spans="1:11" ht="15" customHeight="1" x14ac:dyDescent="0.25">
      <c r="A1287" s="53"/>
      <c r="B1287" s="156"/>
      <c r="C1287" s="156"/>
      <c r="D1287" s="156"/>
      <c r="E1287" s="156"/>
      <c r="F1287" s="156"/>
      <c r="G1287" s="156"/>
      <c r="H1287" s="156"/>
      <c r="I1287" s="156"/>
      <c r="J1287" s="74"/>
      <c r="K1287" s="53"/>
    </row>
    <row r="1288" spans="1:11" ht="15" customHeight="1" x14ac:dyDescent="0.25">
      <c r="A1288" s="53"/>
      <c r="B1288" s="156"/>
      <c r="C1288" s="156"/>
      <c r="D1288" s="156"/>
      <c r="E1288" s="156"/>
      <c r="F1288" s="156"/>
      <c r="G1288" s="156"/>
      <c r="H1288" s="156"/>
      <c r="I1288" s="156"/>
      <c r="J1288" s="74"/>
      <c r="K1288" s="53"/>
    </row>
    <row r="1289" spans="1:11" ht="15" customHeight="1" x14ac:dyDescent="0.25">
      <c r="A1289" s="53"/>
      <c r="B1289" s="156"/>
      <c r="C1289" s="156"/>
      <c r="D1289" s="156"/>
      <c r="E1289" s="156"/>
      <c r="F1289" s="156"/>
      <c r="G1289" s="156"/>
      <c r="H1289" s="156"/>
      <c r="I1289" s="156"/>
      <c r="J1289" s="74"/>
      <c r="K1289" s="53"/>
    </row>
    <row r="1290" spans="1:11" ht="15" customHeight="1" x14ac:dyDescent="0.25">
      <c r="A1290" s="53"/>
      <c r="B1290" s="156"/>
      <c r="C1290" s="156"/>
      <c r="D1290" s="156"/>
      <c r="E1290" s="156"/>
      <c r="F1290" s="156"/>
      <c r="G1290" s="156"/>
      <c r="H1290" s="156"/>
      <c r="I1290" s="156"/>
      <c r="J1290" s="74"/>
      <c r="K1290" s="53"/>
    </row>
    <row r="1291" spans="1:11" ht="15" customHeight="1" x14ac:dyDescent="0.25">
      <c r="A1291" s="53"/>
      <c r="B1291" s="156"/>
      <c r="C1291" s="156"/>
      <c r="D1291" s="156"/>
      <c r="E1291" s="156"/>
      <c r="F1291" s="156"/>
      <c r="G1291" s="156"/>
      <c r="H1291" s="156"/>
      <c r="I1291" s="156"/>
      <c r="J1291" s="74"/>
      <c r="K1291" s="53"/>
    </row>
    <row r="1292" spans="1:11" ht="15" customHeight="1" x14ac:dyDescent="0.25">
      <c r="A1292" s="53"/>
      <c r="B1292" s="156"/>
      <c r="C1292" s="156"/>
      <c r="D1292" s="156"/>
      <c r="E1292" s="156"/>
      <c r="F1292" s="156"/>
      <c r="G1292" s="156"/>
      <c r="H1292" s="156"/>
      <c r="I1292" s="156"/>
      <c r="J1292" s="74"/>
      <c r="K1292" s="53"/>
    </row>
    <row r="1293" spans="1:11" ht="15" customHeight="1" x14ac:dyDescent="0.25">
      <c r="A1293" s="53"/>
      <c r="B1293" s="156"/>
      <c r="C1293" s="156"/>
      <c r="D1293" s="156"/>
      <c r="E1293" s="156"/>
      <c r="F1293" s="156"/>
      <c r="G1293" s="156"/>
      <c r="H1293" s="156"/>
      <c r="I1293" s="156"/>
      <c r="J1293" s="74"/>
      <c r="K1293" s="53"/>
    </row>
    <row r="1294" spans="1:11" ht="15" customHeight="1" x14ac:dyDescent="0.25">
      <c r="A1294" s="53"/>
      <c r="B1294" s="156"/>
      <c r="C1294" s="156"/>
      <c r="D1294" s="156"/>
      <c r="E1294" s="156"/>
      <c r="F1294" s="156"/>
      <c r="G1294" s="156"/>
      <c r="H1294" s="156"/>
      <c r="I1294" s="156"/>
      <c r="J1294" s="74"/>
      <c r="K1294" s="53"/>
    </row>
    <row r="1295" spans="1:11" ht="15" customHeight="1" x14ac:dyDescent="0.25">
      <c r="A1295" s="53"/>
      <c r="B1295" s="156"/>
      <c r="C1295" s="156"/>
      <c r="D1295" s="156"/>
      <c r="E1295" s="156"/>
      <c r="F1295" s="156"/>
      <c r="G1295" s="156"/>
      <c r="H1295" s="156"/>
      <c r="I1295" s="156"/>
      <c r="J1295" s="74"/>
      <c r="K1295" s="53"/>
    </row>
    <row r="1296" spans="1:11" ht="15" customHeight="1" x14ac:dyDescent="0.25">
      <c r="A1296" s="53"/>
      <c r="B1296" s="156"/>
      <c r="C1296" s="156"/>
      <c r="D1296" s="156"/>
      <c r="E1296" s="156"/>
      <c r="F1296" s="156"/>
      <c r="G1296" s="156"/>
      <c r="H1296" s="156"/>
      <c r="I1296" s="156"/>
      <c r="J1296" s="74"/>
      <c r="K1296" s="53"/>
    </row>
    <row r="1297" spans="1:11" ht="15" customHeight="1" x14ac:dyDescent="0.25">
      <c r="A1297" s="53"/>
      <c r="B1297" s="156"/>
      <c r="C1297" s="156"/>
      <c r="D1297" s="156"/>
      <c r="E1297" s="156"/>
      <c r="F1297" s="156"/>
      <c r="G1297" s="156"/>
      <c r="H1297" s="156"/>
      <c r="I1297" s="156"/>
      <c r="J1297" s="74"/>
      <c r="K1297" s="53"/>
    </row>
    <row r="1298" spans="1:11" ht="15" customHeight="1" x14ac:dyDescent="0.25">
      <c r="A1298" s="53"/>
      <c r="B1298" s="156"/>
      <c r="C1298" s="156"/>
      <c r="D1298" s="156"/>
      <c r="E1298" s="156"/>
      <c r="F1298" s="156"/>
      <c r="G1298" s="156"/>
      <c r="H1298" s="156"/>
      <c r="I1298" s="156"/>
      <c r="J1298" s="74"/>
      <c r="K1298" s="53"/>
    </row>
    <row r="1299" spans="1:11" ht="15" customHeight="1" x14ac:dyDescent="0.25">
      <c r="A1299" s="53"/>
      <c r="B1299" s="156"/>
      <c r="C1299" s="156"/>
      <c r="D1299" s="156"/>
      <c r="E1299" s="156"/>
      <c r="F1299" s="156"/>
      <c r="G1299" s="156"/>
      <c r="H1299" s="156"/>
      <c r="I1299" s="156"/>
      <c r="J1299" s="74"/>
      <c r="K1299" s="53"/>
    </row>
    <row r="1300" spans="1:11" ht="15" customHeight="1" x14ac:dyDescent="0.25">
      <c r="A1300" s="53"/>
      <c r="B1300" s="156"/>
      <c r="C1300" s="156"/>
      <c r="D1300" s="156"/>
      <c r="E1300" s="156"/>
      <c r="F1300" s="156"/>
      <c r="G1300" s="156"/>
      <c r="H1300" s="156"/>
      <c r="I1300" s="156"/>
      <c r="J1300" s="74"/>
      <c r="K1300" s="53"/>
    </row>
    <row r="1301" spans="1:11" ht="15" customHeight="1" x14ac:dyDescent="0.25">
      <c r="A1301" s="53"/>
      <c r="B1301" s="156"/>
      <c r="C1301" s="156"/>
      <c r="D1301" s="156"/>
      <c r="E1301" s="156"/>
      <c r="F1301" s="156"/>
      <c r="G1301" s="156"/>
      <c r="H1301" s="156"/>
      <c r="I1301" s="156"/>
      <c r="J1301" s="74"/>
      <c r="K1301" s="53"/>
    </row>
    <row r="1302" spans="1:11" ht="15" customHeight="1" x14ac:dyDescent="0.25">
      <c r="A1302" s="53"/>
      <c r="B1302" s="156"/>
      <c r="C1302" s="156"/>
      <c r="D1302" s="156"/>
      <c r="E1302" s="156"/>
      <c r="F1302" s="156"/>
      <c r="G1302" s="156"/>
      <c r="H1302" s="156"/>
      <c r="I1302" s="156"/>
      <c r="J1302" s="74"/>
      <c r="K1302" s="53"/>
    </row>
    <row r="1303" spans="1:11" ht="15" customHeight="1" x14ac:dyDescent="0.25">
      <c r="A1303" s="53"/>
      <c r="B1303" s="156"/>
      <c r="C1303" s="156"/>
      <c r="D1303" s="156"/>
      <c r="E1303" s="156"/>
      <c r="F1303" s="156"/>
      <c r="G1303" s="156"/>
      <c r="H1303" s="156"/>
      <c r="I1303" s="156"/>
      <c r="J1303" s="74"/>
      <c r="K1303" s="53"/>
    </row>
    <row r="1304" spans="1:11" ht="15" customHeight="1" x14ac:dyDescent="0.25">
      <c r="A1304" s="53"/>
      <c r="B1304" s="156"/>
      <c r="C1304" s="156"/>
      <c r="D1304" s="156"/>
      <c r="E1304" s="156"/>
      <c r="F1304" s="156"/>
      <c r="G1304" s="156"/>
      <c r="H1304" s="156"/>
      <c r="I1304" s="156"/>
      <c r="J1304" s="74"/>
      <c r="K1304" s="53"/>
    </row>
    <row r="1305" spans="1:11" ht="15" customHeight="1" x14ac:dyDescent="0.25">
      <c r="A1305" s="53"/>
      <c r="B1305" s="156"/>
      <c r="C1305" s="156"/>
      <c r="D1305" s="156"/>
      <c r="E1305" s="156"/>
      <c r="F1305" s="156"/>
      <c r="G1305" s="156"/>
      <c r="H1305" s="156"/>
      <c r="I1305" s="156"/>
      <c r="J1305" s="74"/>
      <c r="K1305" s="53"/>
    </row>
    <row r="1306" spans="1:11" ht="15" customHeight="1" x14ac:dyDescent="0.25">
      <c r="A1306" s="53"/>
      <c r="B1306" s="156"/>
      <c r="C1306" s="156"/>
      <c r="D1306" s="156"/>
      <c r="E1306" s="156"/>
      <c r="F1306" s="156"/>
      <c r="G1306" s="156"/>
      <c r="H1306" s="156"/>
      <c r="I1306" s="156"/>
      <c r="J1306" s="74"/>
      <c r="K1306" s="53"/>
    </row>
    <row r="1307" spans="1:11" ht="15" customHeight="1" x14ac:dyDescent="0.25">
      <c r="A1307" s="53"/>
      <c r="B1307" s="156"/>
      <c r="C1307" s="156"/>
      <c r="D1307" s="156"/>
      <c r="E1307" s="156"/>
      <c r="F1307" s="156"/>
      <c r="G1307" s="156"/>
      <c r="H1307" s="156"/>
      <c r="I1307" s="156"/>
      <c r="J1307" s="74"/>
      <c r="K1307" s="53"/>
    </row>
    <row r="1308" spans="1:11" ht="15" customHeight="1" x14ac:dyDescent="0.25">
      <c r="A1308" s="53"/>
      <c r="B1308" s="156"/>
      <c r="C1308" s="156"/>
      <c r="D1308" s="156"/>
      <c r="E1308" s="156"/>
      <c r="F1308" s="156"/>
      <c r="G1308" s="156"/>
      <c r="H1308" s="156"/>
      <c r="I1308" s="156"/>
      <c r="J1308" s="74"/>
      <c r="K1308" s="53"/>
    </row>
    <row r="1309" spans="1:11" ht="15" customHeight="1" x14ac:dyDescent="0.25">
      <c r="A1309" s="53"/>
      <c r="B1309" s="156"/>
      <c r="C1309" s="156"/>
      <c r="D1309" s="156"/>
      <c r="E1309" s="156"/>
      <c r="F1309" s="156"/>
      <c r="G1309" s="156"/>
      <c r="H1309" s="156"/>
      <c r="I1309" s="156"/>
      <c r="J1309" s="74"/>
      <c r="K1309" s="53"/>
    </row>
    <row r="1310" spans="1:11" ht="15" customHeight="1" x14ac:dyDescent="0.25">
      <c r="A1310" s="53"/>
      <c r="B1310" s="156"/>
      <c r="C1310" s="156"/>
      <c r="D1310" s="156"/>
      <c r="E1310" s="156"/>
      <c r="F1310" s="156"/>
      <c r="G1310" s="156"/>
      <c r="H1310" s="156"/>
      <c r="I1310" s="156"/>
      <c r="J1310" s="74"/>
      <c r="K1310" s="53"/>
    </row>
    <row r="1311" spans="1:11" ht="15" customHeight="1" x14ac:dyDescent="0.25">
      <c r="A1311" s="53"/>
      <c r="B1311" s="156"/>
      <c r="C1311" s="156"/>
      <c r="D1311" s="156"/>
      <c r="E1311" s="156"/>
      <c r="F1311" s="156"/>
      <c r="G1311" s="156"/>
      <c r="H1311" s="156"/>
      <c r="I1311" s="156"/>
      <c r="J1311" s="74"/>
      <c r="K1311" s="53"/>
    </row>
    <row r="1312" spans="1:11" ht="15" customHeight="1" x14ac:dyDescent="0.25">
      <c r="A1312" s="53"/>
      <c r="B1312" s="156"/>
      <c r="C1312" s="156"/>
      <c r="D1312" s="156"/>
      <c r="E1312" s="156"/>
      <c r="F1312" s="156"/>
      <c r="G1312" s="156"/>
      <c r="H1312" s="156"/>
      <c r="I1312" s="156"/>
      <c r="J1312" s="74"/>
      <c r="K1312" s="53"/>
    </row>
    <row r="1313" spans="1:11" ht="15" customHeight="1" x14ac:dyDescent="0.25">
      <c r="A1313" s="53"/>
      <c r="B1313" s="156"/>
      <c r="C1313" s="156"/>
      <c r="D1313" s="156"/>
      <c r="E1313" s="156"/>
      <c r="F1313" s="156"/>
      <c r="G1313" s="156"/>
      <c r="H1313" s="156"/>
      <c r="I1313" s="156"/>
      <c r="J1313" s="74"/>
      <c r="K1313" s="53"/>
    </row>
    <row r="1314" spans="1:11" ht="15" customHeight="1" x14ac:dyDescent="0.25">
      <c r="A1314" s="53"/>
      <c r="B1314" s="156"/>
      <c r="C1314" s="156"/>
      <c r="D1314" s="156"/>
      <c r="E1314" s="156"/>
      <c r="F1314" s="156"/>
      <c r="G1314" s="156"/>
      <c r="H1314" s="156"/>
      <c r="I1314" s="156"/>
      <c r="J1314" s="74"/>
      <c r="K1314" s="53"/>
    </row>
    <row r="1315" spans="1:11" ht="15" customHeight="1" x14ac:dyDescent="0.25">
      <c r="A1315" s="53"/>
      <c r="B1315" s="156"/>
      <c r="C1315" s="156"/>
      <c r="D1315" s="156"/>
      <c r="E1315" s="156"/>
      <c r="F1315" s="156"/>
      <c r="G1315" s="156"/>
      <c r="H1315" s="156"/>
      <c r="I1315" s="156"/>
      <c r="J1315" s="74"/>
      <c r="K1315" s="53"/>
    </row>
    <row r="1316" spans="1:11" ht="15" customHeight="1" x14ac:dyDescent="0.25">
      <c r="A1316" s="53"/>
      <c r="B1316" s="156"/>
      <c r="C1316" s="156"/>
      <c r="D1316" s="156"/>
      <c r="E1316" s="156"/>
      <c r="F1316" s="156"/>
      <c r="G1316" s="156"/>
      <c r="H1316" s="156"/>
      <c r="I1316" s="156"/>
      <c r="J1316" s="74"/>
      <c r="K1316" s="53"/>
    </row>
    <row r="1317" spans="1:11" ht="15" customHeight="1" x14ac:dyDescent="0.25">
      <c r="A1317" s="53"/>
      <c r="B1317" s="156"/>
      <c r="C1317" s="156"/>
      <c r="D1317" s="156"/>
      <c r="E1317" s="156"/>
      <c r="F1317" s="156"/>
      <c r="G1317" s="156"/>
      <c r="H1317" s="156"/>
      <c r="I1317" s="156"/>
      <c r="J1317" s="74"/>
      <c r="K1317" s="53"/>
    </row>
    <row r="1318" spans="1:11" ht="15" customHeight="1" x14ac:dyDescent="0.25">
      <c r="A1318" s="53"/>
      <c r="B1318" s="156"/>
      <c r="C1318" s="156"/>
      <c r="D1318" s="156"/>
      <c r="E1318" s="156"/>
      <c r="F1318" s="156"/>
      <c r="G1318" s="156"/>
      <c r="H1318" s="156"/>
      <c r="I1318" s="156"/>
      <c r="J1318" s="74"/>
      <c r="K1318" s="53"/>
    </row>
    <row r="1319" spans="1:11" ht="15" customHeight="1" x14ac:dyDescent="0.25">
      <c r="A1319" s="53"/>
      <c r="B1319" s="156"/>
      <c r="C1319" s="156"/>
      <c r="D1319" s="156"/>
      <c r="E1319" s="156"/>
      <c r="F1319" s="156"/>
      <c r="G1319" s="156"/>
      <c r="H1319" s="156"/>
      <c r="I1319" s="156"/>
      <c r="J1319" s="74"/>
      <c r="K1319" s="53"/>
    </row>
    <row r="1320" spans="1:11" ht="15" customHeight="1" x14ac:dyDescent="0.25">
      <c r="A1320" s="53"/>
      <c r="B1320" s="156"/>
      <c r="C1320" s="156"/>
      <c r="D1320" s="156"/>
      <c r="E1320" s="156"/>
      <c r="F1320" s="156"/>
      <c r="G1320" s="156"/>
      <c r="H1320" s="156"/>
      <c r="I1320" s="156"/>
      <c r="J1320" s="74"/>
      <c r="K1320" s="53"/>
    </row>
    <row r="1321" spans="1:11" ht="15" customHeight="1" x14ac:dyDescent="0.25">
      <c r="A1321" s="53"/>
      <c r="B1321" s="156"/>
      <c r="C1321" s="156"/>
      <c r="D1321" s="156"/>
      <c r="E1321" s="156"/>
      <c r="F1321" s="156"/>
      <c r="G1321" s="156"/>
      <c r="H1321" s="156"/>
      <c r="I1321" s="156"/>
      <c r="J1321" s="74"/>
      <c r="K1321" s="53"/>
    </row>
    <row r="1322" spans="1:11" ht="15" customHeight="1" x14ac:dyDescent="0.25">
      <c r="A1322" s="53"/>
      <c r="B1322" s="156"/>
      <c r="C1322" s="156"/>
      <c r="D1322" s="156"/>
      <c r="E1322" s="156"/>
      <c r="F1322" s="156"/>
      <c r="G1322" s="156"/>
      <c r="H1322" s="156"/>
      <c r="I1322" s="156"/>
      <c r="J1322" s="74"/>
      <c r="K1322" s="53"/>
    </row>
    <row r="1323" spans="1:11" ht="15" customHeight="1" x14ac:dyDescent="0.25">
      <c r="A1323" s="53"/>
      <c r="B1323" s="156"/>
      <c r="C1323" s="156"/>
      <c r="D1323" s="156"/>
      <c r="E1323" s="156"/>
      <c r="F1323" s="156"/>
      <c r="G1323" s="156"/>
      <c r="H1323" s="156"/>
      <c r="I1323" s="156"/>
      <c r="J1323" s="74"/>
      <c r="K1323" s="53"/>
    </row>
    <row r="1324" spans="1:11" ht="15" customHeight="1" x14ac:dyDescent="0.25">
      <c r="A1324" s="53"/>
      <c r="B1324" s="156"/>
      <c r="C1324" s="156"/>
      <c r="D1324" s="156"/>
      <c r="E1324" s="156"/>
      <c r="F1324" s="156"/>
      <c r="G1324" s="156"/>
      <c r="H1324" s="156"/>
      <c r="I1324" s="156"/>
      <c r="J1324" s="74"/>
      <c r="K1324" s="53"/>
    </row>
    <row r="1325" spans="1:11" ht="15" customHeight="1" x14ac:dyDescent="0.25">
      <c r="A1325" s="53"/>
      <c r="B1325" s="156"/>
      <c r="C1325" s="156"/>
      <c r="D1325" s="156"/>
      <c r="E1325" s="156"/>
      <c r="F1325" s="156"/>
      <c r="G1325" s="156"/>
      <c r="H1325" s="156"/>
      <c r="I1325" s="156"/>
      <c r="J1325" s="74"/>
      <c r="K1325" s="53"/>
    </row>
    <row r="1326" spans="1:11" ht="15" customHeight="1" x14ac:dyDescent="0.25">
      <c r="A1326" s="53"/>
      <c r="B1326" s="156"/>
      <c r="C1326" s="156"/>
      <c r="D1326" s="156"/>
      <c r="E1326" s="156"/>
      <c r="F1326" s="156"/>
      <c r="G1326" s="156"/>
      <c r="H1326" s="156"/>
      <c r="I1326" s="156"/>
      <c r="J1326" s="74"/>
      <c r="K1326" s="53"/>
    </row>
    <row r="1327" spans="1:11" ht="15" customHeight="1" x14ac:dyDescent="0.25">
      <c r="A1327" s="53"/>
      <c r="B1327" s="156"/>
      <c r="C1327" s="156"/>
      <c r="D1327" s="156"/>
      <c r="E1327" s="156"/>
      <c r="F1327" s="156"/>
      <c r="G1327" s="156"/>
      <c r="H1327" s="156"/>
      <c r="I1327" s="156"/>
      <c r="J1327" s="74"/>
      <c r="K1327" s="53"/>
    </row>
    <row r="1328" spans="1:11" ht="15" customHeight="1" x14ac:dyDescent="0.25">
      <c r="A1328" s="53"/>
      <c r="B1328" s="156"/>
      <c r="C1328" s="156"/>
      <c r="D1328" s="156"/>
      <c r="E1328" s="156"/>
      <c r="F1328" s="156"/>
      <c r="G1328" s="156"/>
      <c r="H1328" s="156"/>
      <c r="I1328" s="156"/>
      <c r="J1328" s="74"/>
      <c r="K1328" s="53"/>
    </row>
    <row r="1329" spans="1:11" ht="15" customHeight="1" x14ac:dyDescent="0.25">
      <c r="A1329" s="53"/>
      <c r="B1329" s="156"/>
      <c r="C1329" s="156"/>
      <c r="D1329" s="156"/>
      <c r="E1329" s="156"/>
      <c r="F1329" s="156"/>
      <c r="G1329" s="156"/>
      <c r="H1329" s="156"/>
      <c r="I1329" s="156"/>
      <c r="J1329" s="74"/>
      <c r="K1329" s="53"/>
    </row>
    <row r="1330" spans="1:11" ht="15" customHeight="1" x14ac:dyDescent="0.25"/>
    <row r="1331" spans="1:11" ht="15" customHeight="1" x14ac:dyDescent="0.25"/>
    <row r="1332" spans="1:11" ht="15" customHeight="1" x14ac:dyDescent="0.25"/>
    <row r="1333" spans="1:11" ht="15" customHeight="1" x14ac:dyDescent="0.25"/>
    <row r="1334" spans="1:11" ht="15" customHeight="1" x14ac:dyDescent="0.25"/>
    <row r="1335" spans="1:11" ht="15" customHeight="1" x14ac:dyDescent="0.25"/>
    <row r="1336" spans="1:11" ht="15" customHeight="1" x14ac:dyDescent="0.25"/>
    <row r="1337" spans="1:11" ht="15" customHeight="1" x14ac:dyDescent="0.25"/>
    <row r="1338" spans="1:11" ht="15" customHeight="1" x14ac:dyDescent="0.25"/>
    <row r="1339" spans="1:11" ht="15" customHeight="1" x14ac:dyDescent="0.25"/>
    <row r="1340" spans="1:11" ht="15" customHeight="1" x14ac:dyDescent="0.25"/>
    <row r="1341" spans="1:11" ht="15" customHeight="1" x14ac:dyDescent="0.25"/>
    <row r="1342" spans="1:11" ht="15" customHeight="1" x14ac:dyDescent="0.25"/>
    <row r="1343" spans="1:11" ht="15" customHeight="1" x14ac:dyDescent="0.25"/>
    <row r="1344" spans="1:11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</sheetData>
  <mergeCells count="1">
    <mergeCell ref="G6:J6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rowBreaks count="1" manualBreakCount="1">
    <brk id="58" max="9" man="1"/>
  </rowBreaks>
  <ignoredErrors>
    <ignoredError sqref="A42:A43 H65:J65 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89"/>
  <sheetViews>
    <sheetView showGridLines="0" topLeftCell="A46" zoomScaleNormal="100" zoomScaleSheetLayoutView="100" workbookViewId="0">
      <selection activeCell="P30" sqref="P30"/>
    </sheetView>
  </sheetViews>
  <sheetFormatPr baseColWidth="10" defaultColWidth="11" defaultRowHeight="12.5" x14ac:dyDescent="0.25"/>
  <cols>
    <col min="1" max="1" width="34.75" style="43" customWidth="1"/>
    <col min="2" max="5" width="8.58203125" style="43" hidden="1" customWidth="1"/>
    <col min="6" max="6" width="7.58203125" style="43" hidden="1" customWidth="1"/>
    <col min="7" max="7" width="7.9140625" style="43" customWidth="1"/>
    <col min="8" max="8" width="7.25" style="43" customWidth="1"/>
    <col min="9" max="9" width="7.4140625" style="43" customWidth="1"/>
    <col min="10" max="11" width="7.9140625" style="43" customWidth="1"/>
    <col min="12" max="13" width="8.6640625" style="43" customWidth="1"/>
    <col min="14" max="14" width="11" style="43"/>
    <col min="15" max="19" width="11" style="80"/>
    <col min="20" max="16384" width="11" style="43"/>
  </cols>
  <sheetData>
    <row r="1" spans="1:19" ht="15" customHeight="1" x14ac:dyDescent="0.3">
      <c r="A1" s="138" t="s">
        <v>54</v>
      </c>
      <c r="B1" s="4"/>
      <c r="C1" s="4"/>
      <c r="D1" s="4"/>
      <c r="E1" s="4"/>
      <c r="F1" s="4"/>
      <c r="G1" s="4"/>
    </row>
    <row r="2" spans="1:19" ht="15" customHeight="1" x14ac:dyDescent="0.25">
      <c r="A2" s="5"/>
      <c r="B2" s="5"/>
      <c r="C2" s="5"/>
      <c r="D2" s="5"/>
      <c r="E2" s="5"/>
      <c r="F2" s="5"/>
      <c r="G2" s="5"/>
    </row>
    <row r="3" spans="1:19" ht="15" customHeight="1" x14ac:dyDescent="0.25">
      <c r="A3" s="16"/>
      <c r="B3" s="16"/>
      <c r="C3" s="16"/>
      <c r="D3" s="16"/>
      <c r="E3" s="91"/>
      <c r="G3" s="19"/>
      <c r="H3" s="19"/>
      <c r="I3" s="19"/>
      <c r="J3" s="19"/>
      <c r="K3" s="19"/>
      <c r="M3" s="19" t="s">
        <v>26</v>
      </c>
    </row>
    <row r="4" spans="1:19" ht="5.15" customHeight="1" x14ac:dyDescent="0.25">
      <c r="A4" s="7"/>
      <c r="B4" s="7"/>
      <c r="C4" s="7"/>
      <c r="D4" s="7"/>
      <c r="E4" s="7"/>
      <c r="F4" s="7"/>
      <c r="G4" s="7" t="s">
        <v>0</v>
      </c>
      <c r="H4" s="7" t="s">
        <v>0</v>
      </c>
      <c r="I4" s="7"/>
      <c r="J4" s="7"/>
      <c r="K4" s="7"/>
      <c r="L4" s="7" t="s">
        <v>0</v>
      </c>
    </row>
    <row r="5" spans="1:19" ht="5.15" customHeight="1" x14ac:dyDescent="0.2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</row>
    <row r="6" spans="1:19" s="64" customFormat="1" ht="12" customHeight="1" x14ac:dyDescent="0.3">
      <c r="A6" s="139" t="s">
        <v>5</v>
      </c>
      <c r="B6" s="139">
        <v>2011</v>
      </c>
      <c r="C6" s="139">
        <v>2012</v>
      </c>
      <c r="D6" s="139">
        <v>2014</v>
      </c>
      <c r="E6" s="139">
        <v>2015</v>
      </c>
      <c r="F6" s="140">
        <v>2016</v>
      </c>
      <c r="G6" s="215">
        <v>2017</v>
      </c>
      <c r="H6" s="215">
        <v>2018</v>
      </c>
      <c r="I6" s="215">
        <v>2019</v>
      </c>
      <c r="J6" s="215" t="s">
        <v>100</v>
      </c>
      <c r="K6" s="215">
        <v>2021</v>
      </c>
      <c r="L6" s="215">
        <v>2022</v>
      </c>
      <c r="M6" s="215" t="s">
        <v>119</v>
      </c>
      <c r="O6" s="84"/>
      <c r="P6" s="84"/>
      <c r="Q6" s="84"/>
      <c r="R6" s="84"/>
      <c r="S6" s="84"/>
    </row>
    <row r="7" spans="1:19" ht="5.15" customHeight="1" x14ac:dyDescent="0.25">
      <c r="A7" s="139"/>
      <c r="B7" s="139"/>
      <c r="C7" s="139"/>
      <c r="D7" s="139"/>
      <c r="E7" s="139"/>
      <c r="F7" s="139"/>
      <c r="G7" s="139"/>
      <c r="H7" s="139" t="s">
        <v>0</v>
      </c>
      <c r="I7" s="139"/>
      <c r="J7" s="139"/>
      <c r="K7" s="139"/>
      <c r="L7" s="139" t="s">
        <v>0</v>
      </c>
      <c r="M7" s="139"/>
    </row>
    <row r="8" spans="1:19" ht="5.15" customHeight="1" x14ac:dyDescent="0.25">
      <c r="A8" s="7"/>
      <c r="B8" s="16"/>
      <c r="C8" s="16"/>
      <c r="D8" s="16"/>
      <c r="E8" s="16"/>
      <c r="F8" s="44"/>
      <c r="G8" s="44"/>
    </row>
    <row r="9" spans="1:19" ht="12" customHeight="1" x14ac:dyDescent="0.25">
      <c r="B9" s="230" t="s">
        <v>27</v>
      </c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</row>
    <row r="10" spans="1:19" s="64" customFormat="1" ht="12" customHeight="1" x14ac:dyDescent="0.3">
      <c r="A10" s="174" t="s">
        <v>28</v>
      </c>
      <c r="B10" s="181">
        <v>100</v>
      </c>
      <c r="C10" s="181">
        <v>99.999999999999986</v>
      </c>
      <c r="D10" s="171">
        <v>100</v>
      </c>
      <c r="E10" s="171">
        <v>100</v>
      </c>
      <c r="F10" s="171">
        <f t="shared" ref="F10:L10" si="0">SUM(F11:F13)</f>
        <v>100</v>
      </c>
      <c r="G10" s="171">
        <f t="shared" si="0"/>
        <v>100</v>
      </c>
      <c r="H10" s="171">
        <f t="shared" si="0"/>
        <v>99.999999999999986</v>
      </c>
      <c r="I10" s="171">
        <f t="shared" si="0"/>
        <v>100</v>
      </c>
      <c r="J10" s="171">
        <f t="shared" si="0"/>
        <v>100</v>
      </c>
      <c r="K10" s="171">
        <f t="shared" ref="K10" si="1">SUM(K11:K13)</f>
        <v>100</v>
      </c>
      <c r="L10" s="171">
        <f t="shared" si="0"/>
        <v>100</v>
      </c>
      <c r="M10" s="171">
        <v>100</v>
      </c>
      <c r="O10" s="84"/>
      <c r="P10" s="84"/>
      <c r="Q10" s="84"/>
      <c r="R10" s="84"/>
      <c r="S10" s="84"/>
    </row>
    <row r="11" spans="1:19" ht="12" customHeight="1" x14ac:dyDescent="0.25">
      <c r="A11" s="10" t="s">
        <v>29</v>
      </c>
      <c r="B11" s="71">
        <v>66.2</v>
      </c>
      <c r="C11" s="71">
        <v>64.099999999999994</v>
      </c>
      <c r="D11" s="46">
        <v>49</v>
      </c>
      <c r="E11" s="46">
        <v>42.1</v>
      </c>
      <c r="F11" s="46">
        <v>69.8</v>
      </c>
      <c r="G11" s="46">
        <v>63</v>
      </c>
      <c r="H11" s="46">
        <v>66.099999999999994</v>
      </c>
      <c r="I11" s="46">
        <v>73.5</v>
      </c>
      <c r="J11" s="46">
        <v>74.900000000000006</v>
      </c>
      <c r="K11" s="46">
        <v>57</v>
      </c>
      <c r="L11" s="89">
        <f>'10.3-4-5 '!I69/'10.3-4-5 '!I68*100</f>
        <v>67.877400736391678</v>
      </c>
      <c r="M11" s="89">
        <v>73.236612408586922</v>
      </c>
    </row>
    <row r="12" spans="1:19" ht="12" customHeight="1" x14ac:dyDescent="0.25">
      <c r="A12" s="10" t="s">
        <v>30</v>
      </c>
      <c r="B12" s="71">
        <v>15.4</v>
      </c>
      <c r="C12" s="71">
        <v>17.100000000000001</v>
      </c>
      <c r="D12" s="46">
        <v>23.2</v>
      </c>
      <c r="E12" s="46">
        <v>38.299999999999997</v>
      </c>
      <c r="F12" s="46">
        <v>25.3</v>
      </c>
      <c r="G12" s="46">
        <v>32.1</v>
      </c>
      <c r="H12" s="46">
        <v>29.1</v>
      </c>
      <c r="I12" s="46">
        <v>21.2</v>
      </c>
      <c r="J12" s="46">
        <v>17.5</v>
      </c>
      <c r="K12" s="46">
        <v>13.5</v>
      </c>
      <c r="L12" s="89">
        <f>'10.3-4-5 '!I70/'10.3-4-5 '!I68*100</f>
        <v>24.470096527017617</v>
      </c>
      <c r="M12" s="89">
        <v>22.770700636942674</v>
      </c>
    </row>
    <row r="13" spans="1:19" ht="12" customHeight="1" x14ac:dyDescent="0.25">
      <c r="A13" s="10" t="s">
        <v>11</v>
      </c>
      <c r="B13" s="71">
        <v>18.399999999999999</v>
      </c>
      <c r="C13" s="71">
        <v>18.8</v>
      </c>
      <c r="D13" s="46">
        <v>27.8</v>
      </c>
      <c r="E13" s="46">
        <v>19.600000000000001</v>
      </c>
      <c r="F13" s="46">
        <v>4.9000000000000004</v>
      </c>
      <c r="G13" s="46">
        <v>4.9000000000000004</v>
      </c>
      <c r="H13" s="46">
        <v>4.8</v>
      </c>
      <c r="I13" s="46">
        <v>5.3</v>
      </c>
      <c r="J13" s="46">
        <v>7.6</v>
      </c>
      <c r="K13" s="46">
        <v>29.5</v>
      </c>
      <c r="L13" s="89">
        <f>'10.3-4-5 '!I71/'10.3-4-5 '!I68*100</f>
        <v>7.6525027365907068</v>
      </c>
      <c r="M13" s="89">
        <v>3.9926869544703938</v>
      </c>
    </row>
    <row r="14" spans="1:19" ht="12" customHeight="1" x14ac:dyDescent="0.25">
      <c r="A14" s="10"/>
      <c r="B14" s="231" t="s">
        <v>31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</row>
    <row r="15" spans="1:19" s="64" customFormat="1" ht="12" customHeight="1" x14ac:dyDescent="0.3">
      <c r="A15" s="174" t="s">
        <v>28</v>
      </c>
      <c r="B15" s="181">
        <v>93.9</v>
      </c>
      <c r="C15" s="181">
        <v>86.7</v>
      </c>
      <c r="D15" s="171">
        <v>113.9</v>
      </c>
      <c r="E15" s="171">
        <v>90.9</v>
      </c>
      <c r="F15" s="171">
        <f>SUM('10.3-4-5 '!C68/'10.3-4-5 '!B68*100)</f>
        <v>103.28596802841921</v>
      </c>
      <c r="G15" s="171">
        <f>SUM('10.3-4-5 '!D68/'10.3-4-5 '!C68*100)</f>
        <v>106.5348237317283</v>
      </c>
      <c r="H15" s="171">
        <f>SUM('10.3-4-5 '!E68/'10.3-4-5 '!D68*100)</f>
        <v>101.53349475383374</v>
      </c>
      <c r="I15" s="171">
        <f>SUM('10.3-4-5 '!F68/'10.3-4-5 '!E68*100)</f>
        <v>98.648648648648646</v>
      </c>
      <c r="J15" s="171">
        <f>SUM('10.3-4-5 '!G68/'10.3-4-5 '!F68*100)</f>
        <v>80.499597099113629</v>
      </c>
      <c r="K15" s="171">
        <f>SUM('10.3-4-5 '!H68/'10.3-4-5 '!G68*100)</f>
        <v>582.58258258258252</v>
      </c>
      <c r="L15" s="171">
        <f>SUM('10.3-4-5 '!I68/'10.3-4-5 '!H68*100)</f>
        <v>172.66323024054981</v>
      </c>
      <c r="M15" s="171">
        <v>168.73320728430693</v>
      </c>
      <c r="O15" s="84"/>
      <c r="P15" s="84"/>
      <c r="Q15" s="84"/>
      <c r="R15" s="84"/>
      <c r="S15" s="84"/>
    </row>
    <row r="16" spans="1:19" ht="12" customHeight="1" x14ac:dyDescent="0.25">
      <c r="A16" s="10" t="s">
        <v>29</v>
      </c>
      <c r="B16" s="71">
        <v>89.9</v>
      </c>
      <c r="C16" s="71">
        <v>110.3</v>
      </c>
      <c r="D16" s="46">
        <v>69.5</v>
      </c>
      <c r="E16" s="46">
        <v>78.400000000000006</v>
      </c>
      <c r="F16" s="46">
        <f>SUM('10.3-4-5 '!C69/'10.3-4-5 '!B69*100)</f>
        <v>91.68081494057725</v>
      </c>
      <c r="G16" s="46">
        <f>SUM('10.3-4-5 '!D69/'10.3-4-5 '!C69*100)</f>
        <v>103.8888888888889</v>
      </c>
      <c r="H16" s="46">
        <f>SUM('10.3-4-5 '!E69/'10.3-4-5 '!D69*100)</f>
        <v>103.5650623885918</v>
      </c>
      <c r="I16" s="46">
        <f>SUM('10.3-4-5 '!F69/'10.3-4-5 '!E69*100)</f>
        <v>109.81067125645438</v>
      </c>
      <c r="J16" s="46">
        <f>SUM('10.3-4-5 '!G69/'10.3-4-5 '!F69*100)</f>
        <v>83.228840125391855</v>
      </c>
      <c r="K16" s="46">
        <f>SUM('10.3-4-5 '!H69/'10.3-4-5 '!G69*100)</f>
        <v>625.04708097928437</v>
      </c>
      <c r="L16" s="46">
        <f>SUM('10.3-4-5 '!I69/'10.3-4-5 '!H69*100)</f>
        <v>205.51370894847847</v>
      </c>
      <c r="M16" s="89">
        <v>182.05541709426768</v>
      </c>
    </row>
    <row r="17" spans="1:13" ht="12" customHeight="1" x14ac:dyDescent="0.25">
      <c r="A17" s="10" t="s">
        <v>30</v>
      </c>
      <c r="B17" s="71">
        <v>82.9</v>
      </c>
      <c r="C17" s="71">
        <v>126.5</v>
      </c>
      <c r="D17" s="46">
        <v>123.6</v>
      </c>
      <c r="E17" s="46">
        <v>120.6</v>
      </c>
      <c r="F17" s="46">
        <f>SUM('10.3-4-5 '!C70/'10.3-4-5 '!B70*100)</f>
        <v>56.936416184971094</v>
      </c>
      <c r="G17" s="46">
        <f>SUM('10.3-4-5 '!D70/'10.3-4-5 '!C70*100)</f>
        <v>145.17766497461929</v>
      </c>
      <c r="H17" s="46">
        <f>SUM('10.3-4-5 '!E70/'10.3-4-5 '!D70*100)</f>
        <v>89.510489510489506</v>
      </c>
      <c r="I17" s="46">
        <f>SUM('10.3-4-5 '!F70/'10.3-4-5 '!E70*100)</f>
        <v>71.874999999999986</v>
      </c>
      <c r="J17" s="46">
        <f>SUM('10.3-4-5 '!G70/'10.3-4-5 '!F70*100)</f>
        <v>67.391304347826093</v>
      </c>
      <c r="K17" s="46">
        <f>SUM('10.3-4-5 '!H70/'10.3-4-5 '!G70*100)</f>
        <v>635.48387096774195</v>
      </c>
      <c r="L17" s="46">
        <f>SUM('10.3-4-5 '!I70/'10.3-4-5 '!H70*100)</f>
        <v>312.0558375634518</v>
      </c>
      <c r="M17" s="89">
        <v>157.01504676697846</v>
      </c>
    </row>
    <row r="18" spans="1:13" ht="12" customHeight="1" x14ac:dyDescent="0.25">
      <c r="A18" s="10" t="s">
        <v>11</v>
      </c>
      <c r="B18" s="71">
        <v>79.599999999999994</v>
      </c>
      <c r="C18" s="71">
        <v>116.5</v>
      </c>
      <c r="D18" s="46">
        <v>134.30000000000001</v>
      </c>
      <c r="E18" s="46">
        <v>72.900000000000006</v>
      </c>
      <c r="F18" s="46">
        <f>SUM('10.3-4-5 '!C71/'10.3-4-5 '!B71*100)</f>
        <v>223.03664921465969</v>
      </c>
      <c r="G18" s="46">
        <f>SUM('10.3-4-5 '!D71/'10.3-4-5 '!C71*100)</f>
        <v>92.018779342723008</v>
      </c>
      <c r="H18" s="46">
        <f>SUM('10.3-4-5 '!E71/'10.3-4-5 '!D71*100)</f>
        <v>107.39795918367348</v>
      </c>
      <c r="I18" s="46">
        <f>SUM('10.3-4-5 '!F71/'10.3-4-5 '!E71*100)</f>
        <v>99.524940617577201</v>
      </c>
      <c r="J18" s="46">
        <f>SUM('10.3-4-5 '!G71/'10.3-4-5 '!F71*100)</f>
        <v>82.100238663484475</v>
      </c>
      <c r="K18" s="46">
        <f>SUM('10.3-4-5 '!H71/'10.3-4-5 '!G71*100)</f>
        <v>497.96511627906978</v>
      </c>
      <c r="L18" s="46">
        <f>SUM('10.3-4-5 '!I71/'10.3-4-5 '!H71*100)</f>
        <v>44.892002335084648</v>
      </c>
      <c r="M18" s="89">
        <v>88.036410923276975</v>
      </c>
    </row>
    <row r="19" spans="1:13" ht="5.15" customHeight="1" x14ac:dyDescent="0.25">
      <c r="A19" s="141"/>
      <c r="B19" s="141"/>
      <c r="C19" s="141"/>
      <c r="D19" s="141"/>
      <c r="E19" s="141"/>
      <c r="F19" s="141"/>
      <c r="G19" s="141"/>
      <c r="H19" s="141" t="s">
        <v>0</v>
      </c>
      <c r="I19" s="141"/>
      <c r="J19" s="141"/>
      <c r="K19" s="141"/>
      <c r="L19" s="141" t="s">
        <v>0</v>
      </c>
      <c r="M19" s="141" t="s">
        <v>0</v>
      </c>
    </row>
    <row r="20" spans="1:13" ht="5.15" customHeight="1" x14ac:dyDescent="0.25"/>
    <row r="21" spans="1:13" ht="15" customHeight="1" x14ac:dyDescent="0.25"/>
    <row r="22" spans="1:13" ht="15" customHeight="1" x14ac:dyDescent="0.25"/>
    <row r="23" spans="1:13" ht="15" customHeight="1" x14ac:dyDescent="0.25"/>
    <row r="24" spans="1:13" ht="15" customHeight="1" x14ac:dyDescent="0.25"/>
    <row r="25" spans="1:13" ht="15" customHeight="1" x14ac:dyDescent="0.25"/>
    <row r="26" spans="1:13" ht="15" customHeight="1" x14ac:dyDescent="0.25">
      <c r="L26" s="184"/>
    </row>
    <row r="27" spans="1:13" ht="15" customHeight="1" x14ac:dyDescent="0.25"/>
    <row r="28" spans="1:13" ht="15" customHeight="1" x14ac:dyDescent="0.25"/>
    <row r="29" spans="1:13" ht="15" customHeight="1" x14ac:dyDescent="0.25"/>
    <row r="30" spans="1:13" ht="15" customHeight="1" x14ac:dyDescent="0.25"/>
    <row r="31" spans="1:13" ht="15" customHeight="1" x14ac:dyDescent="0.25"/>
    <row r="32" spans="1:13" ht="15" customHeight="1" x14ac:dyDescent="0.25"/>
    <row r="33" spans="1:19" ht="15" customHeight="1" x14ac:dyDescent="0.25"/>
    <row r="34" spans="1:19" ht="15" customHeight="1" x14ac:dyDescent="0.25"/>
    <row r="35" spans="1:19" ht="15" customHeight="1" x14ac:dyDescent="0.25"/>
    <row r="36" spans="1:19" ht="15" customHeight="1" x14ac:dyDescent="0.25"/>
    <row r="37" spans="1:19" ht="15" customHeight="1" x14ac:dyDescent="0.25"/>
    <row r="38" spans="1:19" ht="15" customHeight="1" x14ac:dyDescent="0.25"/>
    <row r="39" spans="1:19" ht="15" customHeight="1" x14ac:dyDescent="0.25"/>
    <row r="40" spans="1:19" ht="15" customHeight="1" x14ac:dyDescent="0.25"/>
    <row r="41" spans="1:19" ht="15" customHeight="1" x14ac:dyDescent="0.25"/>
    <row r="42" spans="1:19" ht="13" x14ac:dyDescent="0.3">
      <c r="A42" s="138" t="s">
        <v>58</v>
      </c>
      <c r="B42" s="4"/>
      <c r="C42" s="4"/>
      <c r="D42" s="4"/>
      <c r="E42" s="92"/>
      <c r="F42" s="92"/>
      <c r="G42" s="92"/>
      <c r="H42" s="69"/>
      <c r="I42" s="69"/>
      <c r="J42" s="69"/>
      <c r="K42" s="69"/>
      <c r="L42" s="69"/>
    </row>
    <row r="43" spans="1:19" x14ac:dyDescent="0.25">
      <c r="A43" s="5"/>
      <c r="B43" s="5"/>
      <c r="C43" s="5"/>
      <c r="D43" s="5"/>
      <c r="E43" s="5"/>
      <c r="F43" s="5"/>
      <c r="G43" s="5"/>
    </row>
    <row r="44" spans="1:19" x14ac:dyDescent="0.25">
      <c r="A44" s="16"/>
      <c r="B44" s="16"/>
      <c r="C44" s="16"/>
      <c r="D44" s="16"/>
      <c r="F44" s="91"/>
      <c r="G44" s="91"/>
      <c r="H44" s="91"/>
      <c r="I44" s="91"/>
      <c r="J44" s="91"/>
      <c r="K44" s="91"/>
      <c r="L44" s="19"/>
      <c r="M44" s="19" t="s">
        <v>1</v>
      </c>
    </row>
    <row r="45" spans="1:19" ht="5.15" customHeight="1" x14ac:dyDescent="0.25">
      <c r="A45" s="6"/>
      <c r="B45" s="6"/>
      <c r="C45" s="6"/>
      <c r="D45" s="6"/>
      <c r="E45" s="6"/>
      <c r="F45" s="6"/>
      <c r="G45" s="6" t="s">
        <v>0</v>
      </c>
      <c r="H45" s="6" t="s">
        <v>0</v>
      </c>
      <c r="I45" s="6"/>
      <c r="J45" s="6"/>
      <c r="K45" s="6"/>
      <c r="L45" s="7" t="s">
        <v>0</v>
      </c>
    </row>
    <row r="46" spans="1:19" ht="5.15" customHeight="1" x14ac:dyDescent="0.25">
      <c r="A46" s="139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</row>
    <row r="47" spans="1:19" s="64" customFormat="1" ht="12" customHeight="1" x14ac:dyDescent="0.3">
      <c r="A47" s="139" t="s">
        <v>5</v>
      </c>
      <c r="B47" s="139">
        <v>2011</v>
      </c>
      <c r="C47" s="139">
        <v>2012</v>
      </c>
      <c r="D47" s="139">
        <v>2014</v>
      </c>
      <c r="E47" s="139">
        <v>2015</v>
      </c>
      <c r="F47" s="140">
        <v>2016</v>
      </c>
      <c r="G47" s="215">
        <v>2017</v>
      </c>
      <c r="H47" s="215">
        <v>2018</v>
      </c>
      <c r="I47" s="215">
        <v>2019</v>
      </c>
      <c r="J47" s="215" t="s">
        <v>100</v>
      </c>
      <c r="K47" s="215" t="s">
        <v>99</v>
      </c>
      <c r="L47" s="215">
        <v>2022</v>
      </c>
      <c r="M47" s="215" t="s">
        <v>119</v>
      </c>
      <c r="O47" s="84"/>
      <c r="P47" s="84"/>
      <c r="Q47" s="84"/>
      <c r="R47" s="84"/>
      <c r="S47" s="84"/>
    </row>
    <row r="48" spans="1:19" ht="5.15" customHeight="1" x14ac:dyDescent="0.25">
      <c r="A48" s="139"/>
      <c r="B48" s="139"/>
      <c r="C48" s="139"/>
      <c r="D48" s="139"/>
      <c r="E48" s="139"/>
      <c r="F48" s="139"/>
      <c r="G48" s="139"/>
      <c r="H48" s="139" t="s">
        <v>0</v>
      </c>
      <c r="I48" s="139" t="s">
        <v>0</v>
      </c>
      <c r="J48" s="139"/>
      <c r="K48" s="139"/>
      <c r="L48" s="139" t="s">
        <v>0</v>
      </c>
      <c r="M48" s="139"/>
    </row>
    <row r="49" spans="1:26" ht="5.15" customHeight="1" x14ac:dyDescent="0.25">
      <c r="A49" s="7"/>
      <c r="B49" s="16"/>
      <c r="C49" s="16"/>
      <c r="D49" s="16"/>
      <c r="E49" s="16"/>
      <c r="F49" s="44"/>
      <c r="G49" s="44"/>
    </row>
    <row r="50" spans="1:26" ht="12" customHeight="1" x14ac:dyDescent="0.25">
      <c r="A50" s="139" t="s">
        <v>3</v>
      </c>
      <c r="B50" s="139">
        <v>107780.89999999998</v>
      </c>
      <c r="C50" s="139">
        <v>122794.20000000003</v>
      </c>
      <c r="D50" s="139">
        <v>111677.00000000001</v>
      </c>
      <c r="E50" s="139">
        <f t="shared" ref="E50:F50" si="2">SUM(E51:E66)</f>
        <v>112593.76000000001</v>
      </c>
      <c r="F50" s="142">
        <f t="shared" si="2"/>
        <v>116300.00000000001</v>
      </c>
      <c r="G50" s="143">
        <v>123898.7</v>
      </c>
      <c r="H50" s="143">
        <v>125810.24000000001</v>
      </c>
      <c r="I50" s="143">
        <v>124076.3</v>
      </c>
      <c r="J50" s="143">
        <v>99923.59</v>
      </c>
      <c r="K50" s="143">
        <v>582011</v>
      </c>
      <c r="L50" s="143">
        <v>1004939.5000000001</v>
      </c>
      <c r="M50" s="143">
        <v>1695595.7</v>
      </c>
    </row>
    <row r="51" spans="1:26" ht="12" customHeight="1" x14ac:dyDescent="0.25">
      <c r="A51" s="1" t="s">
        <v>62</v>
      </c>
      <c r="B51" s="50"/>
      <c r="C51" s="50"/>
      <c r="D51" s="46">
        <v>2268.8000000000002</v>
      </c>
      <c r="E51" s="46">
        <v>61060.46</v>
      </c>
      <c r="F51" s="46">
        <v>61918</v>
      </c>
      <c r="G51" s="46">
        <v>30265.1</v>
      </c>
      <c r="H51" s="46">
        <v>37507.839999999997</v>
      </c>
      <c r="I51" s="46">
        <v>52432.4</v>
      </c>
      <c r="J51" s="46">
        <v>47798.400000000001</v>
      </c>
      <c r="K51" s="46">
        <v>171017.4</v>
      </c>
      <c r="L51" s="89">
        <v>301017.59000000003</v>
      </c>
      <c r="M51" s="89">
        <v>670662.5</v>
      </c>
    </row>
    <row r="52" spans="1:26" ht="12" customHeight="1" x14ac:dyDescent="0.25">
      <c r="A52" s="1" t="s">
        <v>63</v>
      </c>
      <c r="B52" s="46">
        <v>1544.9</v>
      </c>
      <c r="C52" s="46">
        <v>1024.7</v>
      </c>
      <c r="D52" s="46" t="s">
        <v>72</v>
      </c>
      <c r="E52" s="46" t="s">
        <v>72</v>
      </c>
      <c r="F52" s="46" t="s">
        <v>72</v>
      </c>
      <c r="G52" s="46" t="s">
        <v>72</v>
      </c>
      <c r="H52" s="46" t="s">
        <v>72</v>
      </c>
      <c r="I52" s="46">
        <v>981.6</v>
      </c>
      <c r="J52" s="46">
        <v>1970.3</v>
      </c>
      <c r="K52" s="46">
        <v>85053</v>
      </c>
      <c r="L52" s="89">
        <v>133915.95000000001</v>
      </c>
      <c r="M52" s="89">
        <v>228905.9</v>
      </c>
    </row>
    <row r="53" spans="1:26" ht="12" customHeight="1" x14ac:dyDescent="0.25">
      <c r="A53" s="1" t="s">
        <v>64</v>
      </c>
      <c r="B53" s="46">
        <v>622.70000000000005</v>
      </c>
      <c r="C53" s="46">
        <v>638.70000000000005</v>
      </c>
      <c r="D53" s="46">
        <v>416.7</v>
      </c>
      <c r="E53" s="46">
        <v>307.39999999999998</v>
      </c>
      <c r="F53" s="46">
        <v>22.3</v>
      </c>
      <c r="G53" s="46">
        <v>514.1</v>
      </c>
      <c r="H53" s="46">
        <v>1858.5</v>
      </c>
      <c r="I53" s="46">
        <v>1909.5</v>
      </c>
      <c r="J53" s="46">
        <v>832.1</v>
      </c>
      <c r="K53" s="46">
        <v>6482.8</v>
      </c>
      <c r="L53" s="89">
        <v>7493.43</v>
      </c>
      <c r="M53" s="89">
        <v>20291.400000000001</v>
      </c>
    </row>
    <row r="54" spans="1:26" ht="12" customHeight="1" x14ac:dyDescent="0.25">
      <c r="A54" s="1" t="s">
        <v>98</v>
      </c>
      <c r="B54" s="46">
        <v>3561.5</v>
      </c>
      <c r="C54" s="46">
        <v>6796.7</v>
      </c>
      <c r="D54" s="46">
        <v>11139.4</v>
      </c>
      <c r="E54" s="46">
        <v>1852.3</v>
      </c>
      <c r="F54" s="46">
        <v>1933.7</v>
      </c>
      <c r="G54" s="46">
        <v>4703.3</v>
      </c>
      <c r="H54" s="46">
        <v>4535.8999999999996</v>
      </c>
      <c r="I54" s="46">
        <v>4470.3999999999996</v>
      </c>
      <c r="J54" s="46">
        <v>2901.1</v>
      </c>
      <c r="K54" s="46">
        <v>39513.5</v>
      </c>
      <c r="L54" s="89">
        <v>66355.44</v>
      </c>
      <c r="M54" s="89">
        <v>87267.1</v>
      </c>
    </row>
    <row r="55" spans="1:26" ht="12" customHeight="1" x14ac:dyDescent="0.25">
      <c r="A55" s="1" t="s">
        <v>55</v>
      </c>
      <c r="B55" s="46">
        <v>9063.4</v>
      </c>
      <c r="C55" s="46">
        <v>7361.4</v>
      </c>
      <c r="D55" s="46">
        <v>5244.3</v>
      </c>
      <c r="E55" s="46">
        <v>13805.6</v>
      </c>
      <c r="F55" s="46">
        <v>4552.3</v>
      </c>
      <c r="G55" s="46">
        <v>16885.5</v>
      </c>
      <c r="H55" s="46">
        <v>12560.2</v>
      </c>
      <c r="I55" s="46">
        <v>3831.7</v>
      </c>
      <c r="J55" s="46">
        <v>2754.7</v>
      </c>
      <c r="K55" s="46">
        <v>21439.200000000001</v>
      </c>
      <c r="L55" s="89">
        <v>29468.77</v>
      </c>
      <c r="M55" s="89">
        <v>45517.4</v>
      </c>
    </row>
    <row r="56" spans="1:26" ht="12" customHeight="1" x14ac:dyDescent="0.25">
      <c r="A56" s="1" t="s">
        <v>66</v>
      </c>
      <c r="B56" s="46">
        <v>48889.599999999999</v>
      </c>
      <c r="C56" s="46">
        <v>56183</v>
      </c>
      <c r="D56" s="46">
        <v>28674.9</v>
      </c>
      <c r="E56" s="46">
        <v>1068.5999999999999</v>
      </c>
      <c r="F56" s="46">
        <v>863.8</v>
      </c>
      <c r="G56" s="46">
        <v>3665.9</v>
      </c>
      <c r="H56" s="46">
        <v>3930.8</v>
      </c>
      <c r="I56" s="46">
        <v>3084</v>
      </c>
      <c r="J56" s="46">
        <v>210.7</v>
      </c>
      <c r="K56" s="46">
        <v>2370.5</v>
      </c>
      <c r="L56" s="89">
        <v>3450</v>
      </c>
      <c r="M56" s="89">
        <v>5842.9</v>
      </c>
    </row>
    <row r="57" spans="1:26" ht="12" customHeight="1" x14ac:dyDescent="0.25">
      <c r="A57" s="1" t="s">
        <v>56</v>
      </c>
      <c r="B57" s="46">
        <v>2963</v>
      </c>
      <c r="C57" s="46">
        <v>4153.1000000000004</v>
      </c>
      <c r="D57" s="46">
        <v>3021.3</v>
      </c>
      <c r="E57" s="46">
        <v>740.6</v>
      </c>
      <c r="F57" s="46">
        <v>730.3</v>
      </c>
      <c r="G57" s="46">
        <v>5903.5</v>
      </c>
      <c r="H57" s="46">
        <v>4700.8</v>
      </c>
      <c r="I57" s="46">
        <v>2652.3</v>
      </c>
      <c r="J57" s="46">
        <v>2221.3000000000002</v>
      </c>
      <c r="K57" s="46">
        <v>1730.6</v>
      </c>
      <c r="L57" s="89">
        <v>89714.33</v>
      </c>
      <c r="M57" s="89">
        <v>9903</v>
      </c>
    </row>
    <row r="58" spans="1:26" ht="12" customHeight="1" x14ac:dyDescent="0.25">
      <c r="A58" s="1" t="s">
        <v>67</v>
      </c>
      <c r="B58" s="46">
        <v>756.8</v>
      </c>
      <c r="C58" s="46">
        <v>1305.0999999999999</v>
      </c>
      <c r="D58" s="46">
        <v>1654.6</v>
      </c>
      <c r="E58" s="46">
        <v>4843.5</v>
      </c>
      <c r="F58" s="46">
        <v>3125.1</v>
      </c>
      <c r="G58" s="46">
        <v>6413.7</v>
      </c>
      <c r="H58" s="46">
        <v>4860.3999999999996</v>
      </c>
      <c r="I58" s="46">
        <v>2375.6999999999998</v>
      </c>
      <c r="J58" s="46">
        <v>745.2</v>
      </c>
      <c r="K58" s="46">
        <v>13245.2</v>
      </c>
      <c r="L58" s="89">
        <v>42854.42</v>
      </c>
      <c r="M58" s="89">
        <v>27873.200000000001</v>
      </c>
    </row>
    <row r="59" spans="1:26" ht="12" customHeight="1" x14ac:dyDescent="0.25">
      <c r="A59" s="1" t="s">
        <v>68</v>
      </c>
      <c r="B59" s="46">
        <v>993</v>
      </c>
      <c r="C59" s="46">
        <v>2052.8000000000002</v>
      </c>
      <c r="D59" s="46">
        <v>2309.9</v>
      </c>
      <c r="E59" s="46">
        <v>1822.2</v>
      </c>
      <c r="F59" s="46">
        <v>4535.7</v>
      </c>
      <c r="G59" s="46">
        <v>8046.2</v>
      </c>
      <c r="H59" s="46">
        <v>6490.1</v>
      </c>
      <c r="I59" s="46">
        <v>3226.2</v>
      </c>
      <c r="J59" s="46">
        <v>2515</v>
      </c>
      <c r="K59" s="46">
        <v>7082.4</v>
      </c>
      <c r="L59" s="89">
        <v>5346.96</v>
      </c>
      <c r="M59" s="89">
        <v>23528.3</v>
      </c>
    </row>
    <row r="60" spans="1:26" ht="12" customHeight="1" x14ac:dyDescent="0.25">
      <c r="A60" s="1" t="s">
        <v>69</v>
      </c>
      <c r="B60" s="46">
        <v>37.9</v>
      </c>
      <c r="C60" s="46">
        <v>118.6</v>
      </c>
      <c r="D60" s="46">
        <v>121.1</v>
      </c>
      <c r="E60" s="46">
        <v>1544</v>
      </c>
      <c r="F60" s="46">
        <v>23444.3</v>
      </c>
      <c r="G60" s="46">
        <v>23079.599999999999</v>
      </c>
      <c r="H60" s="46">
        <v>22916.3</v>
      </c>
      <c r="I60" s="46">
        <v>25455.7</v>
      </c>
      <c r="J60" s="46">
        <v>25741.189999999995</v>
      </c>
      <c r="K60" s="46">
        <v>20219.2</v>
      </c>
      <c r="L60" s="89">
        <v>176559.93</v>
      </c>
      <c r="M60" s="89">
        <v>277563.2</v>
      </c>
    </row>
    <row r="61" spans="1:26" ht="12" customHeight="1" x14ac:dyDescent="0.25">
      <c r="A61" s="1" t="s">
        <v>70</v>
      </c>
      <c r="B61" s="46">
        <v>12544.2</v>
      </c>
      <c r="C61" s="46">
        <v>11749.6</v>
      </c>
      <c r="D61" s="46">
        <v>13155.5</v>
      </c>
      <c r="E61" s="46">
        <v>13215.7</v>
      </c>
      <c r="F61" s="46">
        <v>10749.5</v>
      </c>
      <c r="G61" s="46">
        <v>12508.7</v>
      </c>
      <c r="H61" s="46">
        <v>11602.2</v>
      </c>
      <c r="I61" s="46">
        <v>13876.9</v>
      </c>
      <c r="J61" s="46">
        <v>5586</v>
      </c>
      <c r="K61" s="46">
        <v>9057.7999999999993</v>
      </c>
      <c r="L61" s="89">
        <v>79753.05</v>
      </c>
      <c r="M61" s="89">
        <v>137797</v>
      </c>
    </row>
    <row r="62" spans="1:26" ht="12" customHeight="1" x14ac:dyDescent="0.3">
      <c r="A62" s="1" t="s">
        <v>71</v>
      </c>
      <c r="B62" s="46" t="s">
        <v>72</v>
      </c>
      <c r="C62" s="46">
        <v>76.3</v>
      </c>
      <c r="D62" s="46">
        <v>12.2</v>
      </c>
      <c r="E62" s="46">
        <v>22.9</v>
      </c>
      <c r="F62" s="46" t="s">
        <v>72</v>
      </c>
      <c r="G62" s="46">
        <v>374.3</v>
      </c>
      <c r="H62" s="46">
        <v>2707.1</v>
      </c>
      <c r="I62" s="46">
        <v>36.299999999999997</v>
      </c>
      <c r="J62" s="46">
        <v>71.8</v>
      </c>
      <c r="K62" s="46">
        <v>131388.1</v>
      </c>
      <c r="L62" s="89">
        <v>604.29999999999995</v>
      </c>
      <c r="M62" s="89">
        <v>284</v>
      </c>
      <c r="O62" s="186"/>
      <c r="P62" s="186"/>
      <c r="Q62" s="186"/>
      <c r="R62" s="186"/>
      <c r="S62" s="219"/>
      <c r="T62" s="92"/>
      <c r="U62" s="92"/>
      <c r="V62" s="69"/>
      <c r="W62" s="69"/>
      <c r="X62" s="69"/>
      <c r="Y62" s="69"/>
      <c r="Z62" s="69"/>
    </row>
    <row r="63" spans="1:26" ht="12" customHeight="1" x14ac:dyDescent="0.25">
      <c r="A63" s="1" t="s">
        <v>6</v>
      </c>
      <c r="B63" s="46">
        <v>1924.9</v>
      </c>
      <c r="C63" s="46">
        <v>1661.5</v>
      </c>
      <c r="D63" s="46">
        <v>2178.8000000000002</v>
      </c>
      <c r="E63" s="46">
        <v>2701</v>
      </c>
      <c r="F63" s="46">
        <v>1093.8</v>
      </c>
      <c r="G63" s="46">
        <v>2890</v>
      </c>
      <c r="H63" s="46">
        <v>2936.5</v>
      </c>
      <c r="I63" s="46">
        <v>1579.8</v>
      </c>
      <c r="J63" s="46">
        <v>1339.2</v>
      </c>
      <c r="K63" s="46">
        <v>25901.200000000001</v>
      </c>
      <c r="L63" s="89">
        <v>16693.95</v>
      </c>
      <c r="M63" s="89">
        <v>48145</v>
      </c>
      <c r="O63" s="188"/>
      <c r="P63" s="188"/>
      <c r="Q63" s="188"/>
      <c r="R63" s="188"/>
      <c r="S63" s="188"/>
      <c r="T63" s="5"/>
      <c r="U63" s="5"/>
    </row>
    <row r="64" spans="1:26" ht="12" customHeight="1" x14ac:dyDescent="0.25">
      <c r="A64" s="1" t="s">
        <v>7</v>
      </c>
      <c r="B64" s="46">
        <v>2572.8000000000002</v>
      </c>
      <c r="C64" s="46">
        <v>3295.3</v>
      </c>
      <c r="D64" s="46">
        <v>3172</v>
      </c>
      <c r="E64" s="46">
        <v>6744</v>
      </c>
      <c r="F64" s="46">
        <v>1887.8</v>
      </c>
      <c r="G64" s="46">
        <v>3854.2</v>
      </c>
      <c r="H64" s="46">
        <v>3952.9</v>
      </c>
      <c r="I64" s="46">
        <v>5293.6</v>
      </c>
      <c r="J64" s="46">
        <v>3632.3</v>
      </c>
      <c r="K64" s="46">
        <v>43753.9</v>
      </c>
      <c r="L64" s="89">
        <v>49956.62</v>
      </c>
      <c r="M64" s="89">
        <v>84377.1</v>
      </c>
      <c r="O64" s="189"/>
      <c r="P64" s="189"/>
      <c r="Q64" s="189"/>
      <c r="R64" s="189"/>
      <c r="T64" s="91"/>
      <c r="U64" s="91"/>
      <c r="V64" s="91"/>
      <c r="W64" s="91"/>
      <c r="X64" s="91"/>
      <c r="Y64" s="91"/>
      <c r="Z64" s="19"/>
    </row>
    <row r="65" spans="1:26" ht="12" customHeight="1" x14ac:dyDescent="0.25">
      <c r="A65" s="1" t="s">
        <v>8</v>
      </c>
      <c r="B65" s="46">
        <v>1055.9000000000001</v>
      </c>
      <c r="C65" s="46">
        <v>1206.9000000000001</v>
      </c>
      <c r="D65" s="46">
        <v>653.5</v>
      </c>
      <c r="E65" s="46">
        <v>2865.5</v>
      </c>
      <c r="F65" s="46">
        <v>1443.4</v>
      </c>
      <c r="G65" s="46">
        <v>4255.5</v>
      </c>
      <c r="H65" s="46">
        <v>5250.7</v>
      </c>
      <c r="I65" s="46">
        <v>2869.9</v>
      </c>
      <c r="J65" s="46">
        <v>1529.1</v>
      </c>
      <c r="K65" s="46">
        <v>3592.1</v>
      </c>
      <c r="L65" s="89">
        <v>1754.76</v>
      </c>
      <c r="M65" s="89">
        <v>27486.9</v>
      </c>
      <c r="O65" s="192"/>
      <c r="P65" s="192"/>
      <c r="Q65" s="192"/>
      <c r="R65" s="192"/>
      <c r="S65" s="192"/>
      <c r="T65" s="6"/>
      <c r="U65" s="6"/>
      <c r="V65" s="6"/>
      <c r="W65" s="6"/>
      <c r="X65" s="6"/>
      <c r="Y65" s="6"/>
      <c r="Z65" s="7"/>
    </row>
    <row r="66" spans="1:26" ht="12" customHeight="1" x14ac:dyDescent="0.25">
      <c r="A66" s="182" t="s">
        <v>115</v>
      </c>
      <c r="B66" s="46">
        <v>212</v>
      </c>
      <c r="C66" s="46">
        <v>254.9</v>
      </c>
      <c r="D66" s="46" t="s">
        <v>72</v>
      </c>
      <c r="E66" s="46" t="s">
        <v>72</v>
      </c>
      <c r="F66" s="46" t="s">
        <v>72</v>
      </c>
      <c r="M66" s="89"/>
      <c r="O66" s="194"/>
      <c r="P66" s="194"/>
      <c r="Q66" s="194"/>
      <c r="R66" s="194"/>
      <c r="S66" s="194"/>
      <c r="T66" s="139"/>
      <c r="U66" s="139"/>
      <c r="V66" s="139"/>
      <c r="W66" s="139"/>
      <c r="X66" s="139"/>
      <c r="Y66" s="139"/>
      <c r="Z66" s="139"/>
    </row>
    <row r="67" spans="1:26" ht="12" customHeight="1" x14ac:dyDescent="0.25">
      <c r="A67" s="182" t="s">
        <v>116</v>
      </c>
      <c r="B67" s="46"/>
      <c r="C67" s="46"/>
      <c r="D67" s="46"/>
      <c r="E67" s="46"/>
      <c r="F67" s="46"/>
      <c r="G67" s="46">
        <v>539.1</v>
      </c>
      <c r="H67" s="46" t="s">
        <v>72</v>
      </c>
      <c r="I67" s="46">
        <v>0.3</v>
      </c>
      <c r="J67" s="46">
        <v>75.2</v>
      </c>
      <c r="K67" s="46">
        <v>164.1</v>
      </c>
      <c r="L67" s="89" t="s">
        <v>72</v>
      </c>
      <c r="M67" s="89">
        <v>150.80000000000001</v>
      </c>
      <c r="O67" s="194"/>
      <c r="P67" s="194"/>
      <c r="Q67" s="194"/>
      <c r="R67" s="194"/>
      <c r="S67" s="194"/>
      <c r="T67" s="139"/>
      <c r="U67" s="139"/>
      <c r="V67" s="139"/>
      <c r="W67" s="139"/>
      <c r="X67" s="139"/>
      <c r="Y67" s="139"/>
      <c r="Z67" s="139"/>
    </row>
    <row r="68" spans="1:26" ht="5.15" customHeight="1" x14ac:dyDescent="0.25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O68" s="195"/>
      <c r="P68" s="195"/>
      <c r="Q68" s="195"/>
      <c r="R68" s="195"/>
      <c r="S68" s="195"/>
      <c r="T68" s="183"/>
      <c r="U68" s="185"/>
      <c r="V68" s="185"/>
      <c r="W68" s="185"/>
      <c r="X68" s="185"/>
      <c r="Y68" s="185"/>
      <c r="Z68" s="185"/>
    </row>
    <row r="69" spans="1:26" ht="5.15" customHeight="1" x14ac:dyDescent="0.25">
      <c r="A69" s="6"/>
      <c r="B69" s="20"/>
      <c r="C69" s="6"/>
      <c r="D69" s="6"/>
      <c r="E69" s="6"/>
      <c r="F69" s="6"/>
      <c r="G69" s="9"/>
      <c r="O69" s="194"/>
      <c r="P69" s="194"/>
      <c r="Q69" s="194"/>
      <c r="R69" s="194"/>
      <c r="S69" s="194"/>
      <c r="T69" s="139"/>
      <c r="U69" s="139"/>
      <c r="V69" s="139"/>
      <c r="W69" s="139"/>
      <c r="X69" s="139"/>
      <c r="Y69" s="139"/>
      <c r="Z69" s="139"/>
    </row>
    <row r="70" spans="1:26" ht="5.15" customHeight="1" x14ac:dyDescent="0.25">
      <c r="B70" s="20"/>
      <c r="C70" s="6"/>
      <c r="D70" s="6"/>
      <c r="E70" s="6"/>
      <c r="F70" s="6"/>
      <c r="G70" s="9"/>
      <c r="L70" s="93"/>
      <c r="O70" s="193"/>
      <c r="P70" s="189"/>
      <c r="Q70" s="189"/>
      <c r="R70" s="189"/>
      <c r="S70" s="189"/>
      <c r="T70" s="44"/>
      <c r="U70" s="44"/>
    </row>
    <row r="71" spans="1:26" x14ac:dyDescent="0.25">
      <c r="A71" s="184" t="s">
        <v>122</v>
      </c>
      <c r="E71" s="94"/>
      <c r="F71" s="94"/>
      <c r="G71" s="94"/>
      <c r="H71" s="94"/>
      <c r="I71" s="94"/>
      <c r="J71" s="94"/>
      <c r="K71" s="94"/>
      <c r="L71" s="95"/>
      <c r="O71" s="220"/>
      <c r="P71" s="201"/>
      <c r="Q71" s="201"/>
      <c r="R71" s="47"/>
      <c r="S71" s="47"/>
      <c r="T71" s="46"/>
      <c r="U71" s="46"/>
      <c r="V71" s="46"/>
      <c r="W71" s="46"/>
      <c r="X71" s="46"/>
      <c r="Y71" s="46"/>
      <c r="Z71" s="89"/>
    </row>
    <row r="72" spans="1:26" x14ac:dyDescent="0.25">
      <c r="E72" s="94"/>
      <c r="F72" s="94"/>
      <c r="G72" s="94"/>
      <c r="H72" s="94"/>
      <c r="I72" s="94"/>
      <c r="J72" s="94"/>
      <c r="K72" s="94"/>
      <c r="L72" s="95"/>
      <c r="O72" s="220"/>
      <c r="P72" s="201"/>
      <c r="Q72" s="201"/>
      <c r="R72" s="47"/>
      <c r="S72" s="47"/>
      <c r="T72" s="46"/>
      <c r="U72" s="46"/>
      <c r="V72" s="46"/>
      <c r="W72" s="46"/>
      <c r="X72" s="46"/>
      <c r="Y72" s="46"/>
      <c r="Z72" s="89"/>
    </row>
    <row r="73" spans="1:26" x14ac:dyDescent="0.25">
      <c r="A73" s="6"/>
      <c r="L73" s="93"/>
      <c r="O73" s="220"/>
      <c r="P73" s="47"/>
      <c r="Q73" s="47"/>
      <c r="R73" s="47"/>
      <c r="S73" s="47"/>
      <c r="T73" s="46"/>
      <c r="U73" s="46"/>
      <c r="V73" s="46"/>
      <c r="W73" s="46"/>
      <c r="X73" s="46"/>
      <c r="Y73" s="46"/>
      <c r="Z73" s="89"/>
    </row>
    <row r="74" spans="1:26" x14ac:dyDescent="0.25">
      <c r="L74" s="93"/>
      <c r="O74" s="220"/>
      <c r="P74" s="47"/>
      <c r="Q74" s="47"/>
      <c r="R74" s="47"/>
      <c r="S74" s="47"/>
      <c r="T74" s="46"/>
      <c r="U74" s="46"/>
      <c r="V74" s="46"/>
      <c r="W74" s="46"/>
      <c r="X74" s="46"/>
      <c r="Y74" s="46"/>
      <c r="Z74" s="89"/>
    </row>
    <row r="75" spans="1:26" ht="12.75" customHeight="1" x14ac:dyDescent="0.25">
      <c r="L75" s="93"/>
      <c r="O75" s="220"/>
      <c r="P75" s="47"/>
      <c r="Q75" s="47"/>
      <c r="R75" s="47"/>
      <c r="S75" s="47"/>
      <c r="T75" s="46"/>
      <c r="U75" s="46"/>
      <c r="V75" s="46"/>
      <c r="W75" s="46"/>
      <c r="X75" s="46"/>
      <c r="Y75" s="46"/>
      <c r="Z75" s="89"/>
    </row>
    <row r="76" spans="1:26" x14ac:dyDescent="0.25">
      <c r="L76" s="93"/>
      <c r="O76" s="220"/>
      <c r="P76" s="47"/>
      <c r="Q76" s="47"/>
      <c r="R76" s="47"/>
      <c r="S76" s="47"/>
      <c r="T76" s="46"/>
      <c r="U76" s="46"/>
      <c r="V76" s="46"/>
      <c r="W76" s="46"/>
      <c r="X76" s="46"/>
      <c r="Y76" s="46"/>
      <c r="Z76" s="89"/>
    </row>
    <row r="77" spans="1:26" x14ac:dyDescent="0.25">
      <c r="L77" s="93"/>
      <c r="O77" s="220"/>
      <c r="P77" s="47"/>
      <c r="Q77" s="47"/>
      <c r="R77" s="47"/>
      <c r="S77" s="47"/>
      <c r="T77" s="46"/>
      <c r="U77" s="46"/>
      <c r="V77" s="46"/>
      <c r="W77" s="46"/>
      <c r="X77" s="46"/>
      <c r="Y77" s="46"/>
      <c r="Z77" s="89"/>
    </row>
    <row r="78" spans="1:26" x14ac:dyDescent="0.25">
      <c r="L78" s="93"/>
      <c r="O78" s="220"/>
      <c r="P78" s="47"/>
      <c r="Q78" s="47"/>
      <c r="R78" s="47"/>
      <c r="S78" s="47"/>
      <c r="T78" s="46"/>
      <c r="U78" s="46"/>
      <c r="V78" s="46"/>
      <c r="W78" s="46"/>
      <c r="X78" s="46"/>
      <c r="Y78" s="46"/>
      <c r="Z78" s="89"/>
    </row>
    <row r="79" spans="1:26" x14ac:dyDescent="0.25">
      <c r="L79" s="96"/>
      <c r="O79" s="220"/>
      <c r="P79" s="47"/>
      <c r="Q79" s="47"/>
      <c r="R79" s="47"/>
      <c r="S79" s="47"/>
      <c r="T79" s="46"/>
      <c r="U79" s="46"/>
      <c r="V79" s="46"/>
      <c r="W79" s="46"/>
      <c r="X79" s="46"/>
      <c r="Y79" s="46"/>
      <c r="Z79" s="89"/>
    </row>
    <row r="80" spans="1:26" ht="12.75" customHeight="1" x14ac:dyDescent="0.25">
      <c r="L80" s="93"/>
      <c r="O80" s="220"/>
      <c r="P80" s="47"/>
      <c r="Q80" s="47"/>
      <c r="R80" s="47"/>
      <c r="S80" s="47"/>
      <c r="T80" s="46"/>
      <c r="U80" s="46"/>
      <c r="V80" s="46"/>
      <c r="W80" s="46"/>
      <c r="X80" s="46"/>
      <c r="Y80" s="46"/>
      <c r="Z80" s="89"/>
    </row>
    <row r="81" spans="12:26" x14ac:dyDescent="0.25">
      <c r="L81" s="93"/>
      <c r="O81" s="220"/>
      <c r="P81" s="47"/>
      <c r="Q81" s="47"/>
      <c r="R81" s="47"/>
      <c r="S81" s="47"/>
      <c r="T81" s="46"/>
      <c r="U81" s="46"/>
      <c r="V81" s="46"/>
      <c r="W81" s="46"/>
      <c r="X81" s="46"/>
      <c r="Y81" s="46"/>
      <c r="Z81" s="89"/>
    </row>
    <row r="82" spans="12:26" x14ac:dyDescent="0.25">
      <c r="L82" s="93"/>
      <c r="O82" s="220"/>
      <c r="P82" s="47"/>
      <c r="Q82" s="47"/>
      <c r="R82" s="47"/>
      <c r="S82" s="47"/>
      <c r="T82" s="46"/>
      <c r="U82" s="46"/>
      <c r="V82" s="46"/>
      <c r="W82" s="46"/>
      <c r="X82" s="46"/>
      <c r="Y82" s="46"/>
      <c r="Z82" s="89"/>
    </row>
    <row r="83" spans="12:26" x14ac:dyDescent="0.25">
      <c r="L83" s="93"/>
      <c r="O83" s="220"/>
      <c r="P83" s="47"/>
      <c r="Q83" s="47"/>
      <c r="R83" s="47"/>
      <c r="S83" s="47"/>
      <c r="T83" s="46"/>
      <c r="U83" s="46"/>
      <c r="V83" s="46"/>
      <c r="W83" s="46"/>
      <c r="X83" s="46"/>
      <c r="Y83" s="46"/>
      <c r="Z83" s="89"/>
    </row>
    <row r="84" spans="12:26" x14ac:dyDescent="0.25">
      <c r="L84" s="93"/>
      <c r="O84" s="220"/>
      <c r="P84" s="47"/>
      <c r="Q84" s="47"/>
      <c r="R84" s="47"/>
      <c r="S84" s="47"/>
      <c r="T84" s="46"/>
      <c r="U84" s="46"/>
      <c r="V84" s="46"/>
      <c r="W84" s="46"/>
      <c r="X84" s="46"/>
      <c r="Y84" s="46"/>
      <c r="Z84" s="89"/>
    </row>
    <row r="85" spans="12:26" ht="12.75" customHeight="1" x14ac:dyDescent="0.25">
      <c r="L85" s="93"/>
      <c r="O85" s="220"/>
      <c r="P85" s="47"/>
      <c r="Q85" s="47"/>
      <c r="R85" s="47"/>
      <c r="S85" s="47"/>
      <c r="T85" s="46"/>
      <c r="U85" s="46"/>
      <c r="V85" s="46"/>
      <c r="W85" s="46"/>
      <c r="X85" s="46"/>
      <c r="Y85" s="46"/>
      <c r="Z85" s="89"/>
    </row>
    <row r="86" spans="12:26" x14ac:dyDescent="0.25">
      <c r="L86" s="93"/>
      <c r="O86" s="220"/>
      <c r="P86" s="47"/>
      <c r="Q86" s="47"/>
      <c r="R86" s="47"/>
      <c r="S86" s="47"/>
      <c r="T86" s="46"/>
      <c r="U86" s="46"/>
      <c r="V86" s="46"/>
      <c r="W86" s="46"/>
      <c r="X86" s="46"/>
      <c r="Y86" s="46"/>
      <c r="Z86" s="89"/>
    </row>
    <row r="87" spans="12:26" x14ac:dyDescent="0.25">
      <c r="L87" s="93"/>
      <c r="O87" s="221"/>
      <c r="P87" s="47"/>
      <c r="Q87" s="47"/>
      <c r="R87" s="47"/>
      <c r="S87" s="47"/>
      <c r="T87" s="46"/>
      <c r="U87" s="46"/>
      <c r="V87" s="46"/>
      <c r="W87" s="46"/>
      <c r="X87" s="46"/>
      <c r="Y87" s="46"/>
      <c r="Z87" s="89"/>
    </row>
    <row r="88" spans="12:26" x14ac:dyDescent="0.25">
      <c r="L88" s="93"/>
      <c r="O88" s="204"/>
      <c r="P88" s="204"/>
      <c r="Q88" s="204"/>
      <c r="R88" s="204"/>
      <c r="S88" s="204"/>
      <c r="T88" s="141"/>
      <c r="U88" s="141"/>
      <c r="V88" s="141"/>
      <c r="W88" s="141"/>
      <c r="X88" s="141"/>
      <c r="Y88" s="141"/>
      <c r="Z88" s="141"/>
    </row>
    <row r="89" spans="12:26" x14ac:dyDescent="0.25">
      <c r="L89" s="93"/>
      <c r="O89" s="192"/>
      <c r="P89" s="222"/>
      <c r="Q89" s="192"/>
      <c r="R89" s="192"/>
      <c r="S89" s="192"/>
      <c r="T89" s="6"/>
      <c r="U89" s="9"/>
    </row>
  </sheetData>
  <mergeCells count="2">
    <mergeCell ref="B9:M9"/>
    <mergeCell ref="B14:M14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rowBreaks count="1" manualBreakCount="1">
    <brk id="40" max="12" man="1"/>
  </rowBreaks>
  <ignoredErrors>
    <ignoredError sqref="J47 J6 K47:M47 M6" numberStoredAsText="1"/>
    <ignoredError sqref="F50" unlockedFormula="1"/>
    <ignoredError sqref="L11:L13" evalError="1" unlockedFormula="1"/>
    <ignoredError sqref="L10" evalErro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60"/>
  <sheetViews>
    <sheetView showGridLines="0" zoomScaleNormal="100" zoomScaleSheetLayoutView="100" workbookViewId="0">
      <selection activeCell="O43" sqref="O43"/>
    </sheetView>
  </sheetViews>
  <sheetFormatPr baseColWidth="10" defaultColWidth="11" defaultRowHeight="12.5" x14ac:dyDescent="0.25"/>
  <cols>
    <col min="1" max="1" width="42.5" style="43" customWidth="1"/>
    <col min="2" max="2" width="9.5" style="43" hidden="1" customWidth="1"/>
    <col min="3" max="3" width="8.25" style="43" hidden="1" customWidth="1"/>
    <col min="4" max="4" width="8.5" style="43" hidden="1" customWidth="1"/>
    <col min="5" max="5" width="7.83203125" style="43" hidden="1" customWidth="1"/>
    <col min="6" max="6" width="8.25" style="43" hidden="1" customWidth="1"/>
    <col min="7" max="7" width="7.75" style="43" hidden="1" customWidth="1"/>
    <col min="8" max="8" width="7.83203125" style="44" customWidth="1"/>
    <col min="9" max="9" width="7.58203125" style="44" customWidth="1"/>
    <col min="10" max="10" width="7.1640625" style="44" customWidth="1"/>
    <col min="11" max="11" width="7.83203125" style="44" customWidth="1"/>
    <col min="12" max="12" width="9" style="43" customWidth="1"/>
    <col min="13" max="13" width="9.83203125" style="43" customWidth="1"/>
    <col min="14" max="16384" width="11" style="43"/>
  </cols>
  <sheetData>
    <row r="1" spans="1:13" s="44" customFormat="1" ht="15" customHeight="1" x14ac:dyDescent="0.3">
      <c r="A1" s="138" t="s">
        <v>59</v>
      </c>
      <c r="B1" s="4"/>
      <c r="C1" s="4"/>
      <c r="D1" s="4"/>
      <c r="E1" s="4"/>
      <c r="F1" s="4"/>
      <c r="G1" s="4"/>
    </row>
    <row r="2" spans="1:13" s="44" customFormat="1" ht="15" customHeight="1" x14ac:dyDescent="0.25">
      <c r="A2" s="5"/>
      <c r="B2" s="5"/>
      <c r="C2" s="5"/>
      <c r="D2" s="5"/>
      <c r="E2" s="5"/>
      <c r="F2" s="5"/>
      <c r="G2" s="5"/>
    </row>
    <row r="3" spans="1:13" s="44" customFormat="1" ht="15" customHeight="1" x14ac:dyDescent="0.25">
      <c r="A3" s="16"/>
      <c r="B3" s="16"/>
      <c r="C3" s="16"/>
      <c r="D3" s="16"/>
      <c r="E3" s="91"/>
      <c r="G3" s="91"/>
      <c r="H3" s="91"/>
      <c r="I3" s="91"/>
      <c r="J3" s="91"/>
      <c r="K3" s="91"/>
      <c r="M3" s="19" t="s">
        <v>26</v>
      </c>
    </row>
    <row r="4" spans="1:13" ht="5.15" customHeight="1" x14ac:dyDescent="0.25">
      <c r="A4" s="6"/>
      <c r="B4" s="6"/>
      <c r="C4" s="6"/>
      <c r="D4" s="6"/>
      <c r="E4" s="6"/>
      <c r="F4" s="6"/>
      <c r="G4" s="6" t="s">
        <v>0</v>
      </c>
      <c r="H4" s="7" t="s">
        <v>0</v>
      </c>
      <c r="I4" s="7"/>
      <c r="J4" s="7"/>
      <c r="K4" s="7"/>
      <c r="L4" s="7" t="s">
        <v>0</v>
      </c>
    </row>
    <row r="5" spans="1:13" ht="5.15" customHeight="1" x14ac:dyDescent="0.2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</row>
    <row r="6" spans="1:13" s="64" customFormat="1" ht="15" customHeight="1" x14ac:dyDescent="0.3">
      <c r="A6" s="139" t="s">
        <v>5</v>
      </c>
      <c r="B6" s="139">
        <v>2011</v>
      </c>
      <c r="C6" s="139">
        <v>2012</v>
      </c>
      <c r="D6" s="139">
        <v>2014</v>
      </c>
      <c r="E6" s="139">
        <v>2015</v>
      </c>
      <c r="F6" s="140">
        <v>2016</v>
      </c>
      <c r="G6" s="215">
        <v>2017</v>
      </c>
      <c r="H6" s="215">
        <v>2018</v>
      </c>
      <c r="I6" s="215">
        <v>2019</v>
      </c>
      <c r="J6" s="215">
        <v>2020</v>
      </c>
      <c r="K6" s="215" t="s">
        <v>99</v>
      </c>
      <c r="L6" s="215">
        <v>2022</v>
      </c>
      <c r="M6" s="215" t="s">
        <v>119</v>
      </c>
    </row>
    <row r="7" spans="1:13" ht="5.15" customHeight="1" x14ac:dyDescent="0.25">
      <c r="A7" s="139"/>
      <c r="B7" s="139"/>
      <c r="C7" s="139"/>
      <c r="D7" s="139"/>
      <c r="E7" s="139"/>
      <c r="F7" s="139"/>
      <c r="G7" s="139"/>
      <c r="H7" s="139" t="s">
        <v>0</v>
      </c>
      <c r="I7" s="139" t="s">
        <v>0</v>
      </c>
      <c r="J7" s="139" t="s">
        <v>0</v>
      </c>
      <c r="K7" s="139" t="s">
        <v>0</v>
      </c>
      <c r="L7" s="139" t="s">
        <v>0</v>
      </c>
      <c r="M7" s="139"/>
    </row>
    <row r="8" spans="1:13" ht="5.15" customHeight="1" x14ac:dyDescent="0.25">
      <c r="A8" s="7"/>
      <c r="B8" s="16"/>
      <c r="C8" s="16"/>
      <c r="D8" s="16"/>
      <c r="E8" s="16"/>
      <c r="F8" s="44"/>
      <c r="G8" s="44"/>
      <c r="J8" s="43"/>
      <c r="K8" s="43"/>
    </row>
    <row r="9" spans="1:13" s="64" customFormat="1" ht="15" customHeight="1" x14ac:dyDescent="0.3">
      <c r="A9" s="144" t="s">
        <v>3</v>
      </c>
      <c r="B9" s="144">
        <f>SUM(B10:B27)</f>
        <v>80.5</v>
      </c>
      <c r="C9" s="144">
        <f>SUM(C10:C27)</f>
        <v>79.699999999999989</v>
      </c>
      <c r="D9" s="144">
        <v>60.6</v>
      </c>
      <c r="E9" s="144">
        <f t="shared" ref="E9:F9" si="0">SUM(E10:E25)</f>
        <v>99.979661395089735</v>
      </c>
      <c r="F9" s="145">
        <f t="shared" si="0"/>
        <v>99.980825451418738</v>
      </c>
      <c r="G9" s="165">
        <f t="shared" ref="G9:L9" si="1">SUM(G10:G26)</f>
        <v>99.999999999999986</v>
      </c>
      <c r="H9" s="165">
        <f t="shared" si="1"/>
        <v>99.999999999999972</v>
      </c>
      <c r="I9" s="165">
        <f t="shared" si="1"/>
        <v>99.970502021739833</v>
      </c>
      <c r="J9" s="165">
        <f t="shared" si="1"/>
        <v>100</v>
      </c>
      <c r="K9" s="165">
        <f t="shared" si="1"/>
        <v>99.971804656613003</v>
      </c>
      <c r="L9" s="165">
        <f t="shared" si="1"/>
        <v>100</v>
      </c>
      <c r="M9" s="165">
        <v>99.991106370463214</v>
      </c>
    </row>
    <row r="10" spans="1:13" s="64" customFormat="1" ht="15" customHeight="1" x14ac:dyDescent="0.3">
      <c r="A10" s="10" t="s">
        <v>62</v>
      </c>
      <c r="B10" s="50"/>
      <c r="C10" s="50"/>
      <c r="D10" s="50"/>
      <c r="E10" s="46">
        <f>SUM('10.6-7'!E51*100/'10.6-7'!E50)</f>
        <v>54.230767317833596</v>
      </c>
      <c r="F10" s="46">
        <f>SUM('10.6-7'!F51*100/'10.6-7'!F50)</f>
        <v>53.239896818572653</v>
      </c>
      <c r="G10" s="46">
        <f>SUM('10.6-7'!G51*100/'10.6-7'!G50)</f>
        <v>24.427294233111404</v>
      </c>
      <c r="H10" s="46">
        <f>SUM('10.6-7'!H51*100/'10.6-7'!H50)</f>
        <v>29.81302634825273</v>
      </c>
      <c r="I10" s="46">
        <f>SUM('10.6-7'!I51*100/'10.6-7'!I50)</f>
        <v>42.258191129168097</v>
      </c>
      <c r="J10" s="46">
        <f>SUM('10.6-7'!J51*100/'10.6-7'!J50)</f>
        <v>47.834950685819038</v>
      </c>
      <c r="K10" s="46">
        <f>SUM('10.6-7'!K51*100/'10.6-7'!K50)</f>
        <v>29.38387762430607</v>
      </c>
      <c r="L10" s="46">
        <f>SUM('10.6-7'!L51*100/'10.6-7'!L50)</f>
        <v>29.95380219406243</v>
      </c>
      <c r="M10" s="46">
        <v>39.553208350316055</v>
      </c>
    </row>
    <row r="11" spans="1:13" s="64" customFormat="1" ht="15" customHeight="1" x14ac:dyDescent="0.3">
      <c r="A11" s="11" t="s">
        <v>63</v>
      </c>
      <c r="B11" s="46">
        <v>1.4</v>
      </c>
      <c r="C11" s="46">
        <v>0.8</v>
      </c>
      <c r="D11" s="47">
        <v>1.8</v>
      </c>
      <c r="E11" s="46" t="s">
        <v>72</v>
      </c>
      <c r="F11" s="46" t="s">
        <v>72</v>
      </c>
      <c r="G11" s="46" t="s">
        <v>72</v>
      </c>
      <c r="H11" s="46" t="s">
        <v>72</v>
      </c>
      <c r="I11" s="46">
        <f>SUM('10.6-7'!I52*100/'10.6-7'!I50)</f>
        <v>0.79112610546897355</v>
      </c>
      <c r="J11" s="46">
        <f>SUM('10.6-7'!J52*100/'10.6-7'!J50)</f>
        <v>1.9718066574669706</v>
      </c>
      <c r="K11" s="46">
        <f>SUM('10.6-7'!K52*100/'10.6-7'!K50)</f>
        <v>14.613641322930322</v>
      </c>
      <c r="L11" s="46">
        <f>SUM('10.6-7'!L52*100/'10.6-7'!L50)</f>
        <v>13.325772347489576</v>
      </c>
      <c r="M11" s="46">
        <v>13.500028338123292</v>
      </c>
    </row>
    <row r="12" spans="1:13" s="64" customFormat="1" ht="15" customHeight="1" x14ac:dyDescent="0.3">
      <c r="A12" s="11" t="s">
        <v>64</v>
      </c>
      <c r="B12" s="46">
        <v>0.6</v>
      </c>
      <c r="C12" s="46">
        <v>0.5</v>
      </c>
      <c r="D12" s="47">
        <v>0.3</v>
      </c>
      <c r="E12" s="46">
        <f>SUM('10.6-7'!E53*100/'10.6-7'!E50)</f>
        <v>0.27301690608786838</v>
      </c>
      <c r="F12" s="97" t="s">
        <v>102</v>
      </c>
      <c r="G12" s="46">
        <f>SUM('10.6-7'!G53*100/'10.6-7'!G50)</f>
        <v>0.41493574993119381</v>
      </c>
      <c r="H12" s="46">
        <f>SUM('10.6-7'!H53*100/'10.6-7'!H50)</f>
        <v>1.4772247473655562</v>
      </c>
      <c r="I12" s="46">
        <f>SUM('10.6-7'!I53*100/'10.6-7'!I50)</f>
        <v>1.5389723903759218</v>
      </c>
      <c r="J12" s="46">
        <f>SUM('10.6-7'!J53*100/'10.6-7'!J50)</f>
        <v>0.83273629380209424</v>
      </c>
      <c r="K12" s="46">
        <f>SUM('10.6-7'!K53*100/'10.6-7'!K50)</f>
        <v>1.1138621091353944</v>
      </c>
      <c r="L12" s="46">
        <f>SUM('10.6-7'!L53*100/'10.6-7'!L50)</f>
        <v>0.74565981335194798</v>
      </c>
      <c r="M12" s="46">
        <v>1.1967121643443659</v>
      </c>
    </row>
    <row r="13" spans="1:13" s="64" customFormat="1" ht="15" customHeight="1" x14ac:dyDescent="0.3">
      <c r="A13" s="11" t="s">
        <v>65</v>
      </c>
      <c r="B13" s="46">
        <v>3.3</v>
      </c>
      <c r="C13" s="46">
        <v>5.5</v>
      </c>
      <c r="D13" s="47">
        <v>2.2999999999999998</v>
      </c>
      <c r="E13" s="46">
        <f>SUM('10.6-7'!E54*100/'10.6-7'!E50)</f>
        <v>1.6451178111469054</v>
      </c>
      <c r="F13" s="46">
        <f>SUM('10.6-7'!F54*100/'10.6-7'!F50)</f>
        <v>1.6626827171109198</v>
      </c>
      <c r="G13" s="46">
        <f>SUM('10.6-7'!G54*100/'10.6-7'!G50)</f>
        <v>3.7960850275265199</v>
      </c>
      <c r="H13" s="46">
        <f>SUM('10.6-7'!H54*100/'10.6-7'!H50)</f>
        <v>3.6053504070892792</v>
      </c>
      <c r="I13" s="46">
        <f>SUM('10.6-7'!I54*100/'10.6-7'!I50)</f>
        <v>3.6029443173273212</v>
      </c>
      <c r="J13" s="46">
        <f>SUM('10.6-7'!J54*100/'10.6-7'!J50)</f>
        <v>2.9033184256090081</v>
      </c>
      <c r="K13" s="46">
        <f>SUM('10.6-7'!K54*100/'10.6-7'!K50)</f>
        <v>6.7891328514409519</v>
      </c>
      <c r="L13" s="46">
        <f>SUM('10.6-7'!L54*100/'10.6-7'!L50)</f>
        <v>6.6029288330292513</v>
      </c>
      <c r="M13" s="46">
        <v>5.1466926933112651</v>
      </c>
    </row>
    <row r="14" spans="1:13" s="64" customFormat="1" ht="15" customHeight="1" x14ac:dyDescent="0.3">
      <c r="A14" s="11" t="s">
        <v>55</v>
      </c>
      <c r="B14" s="46">
        <v>8.4</v>
      </c>
      <c r="C14" s="46">
        <v>6</v>
      </c>
      <c r="D14" s="47">
        <v>9.3000000000000007</v>
      </c>
      <c r="E14" s="46">
        <f>SUM('10.6-7'!E55*100/'10.6-7'!E50)</f>
        <v>12.261425499956657</v>
      </c>
      <c r="F14" s="46">
        <f>SUM('10.6-7'!F55*100/'10.6-7'!F50)</f>
        <v>3.9142734307824587</v>
      </c>
      <c r="G14" s="46">
        <f>SUM('10.6-7'!G55*100/'10.6-7'!G50)</f>
        <v>13.628472292283938</v>
      </c>
      <c r="H14" s="46">
        <f>SUM('10.6-7'!H55*100/'10.6-7'!H50)</f>
        <v>9.9834480881683394</v>
      </c>
      <c r="I14" s="46">
        <f>SUM('10.6-7'!I55*100/'10.6-7'!I50)</f>
        <v>3.0881804180169783</v>
      </c>
      <c r="J14" s="46">
        <f>SUM('10.6-7'!J55*100/'10.6-7'!J50)</f>
        <v>2.7568064758281805</v>
      </c>
      <c r="K14" s="46">
        <f>SUM('10.6-7'!K55*100/'10.6-7'!K50)</f>
        <v>3.6836417181118568</v>
      </c>
      <c r="L14" s="46">
        <f>SUM('10.6-7'!L55*100/'10.6-7'!L50)</f>
        <v>2.9323924475055461</v>
      </c>
      <c r="M14" s="46">
        <v>2.6844488930940318</v>
      </c>
    </row>
    <row r="15" spans="1:13" s="64" customFormat="1" ht="15" customHeight="1" x14ac:dyDescent="0.3">
      <c r="A15" s="11" t="s">
        <v>66</v>
      </c>
      <c r="B15" s="46">
        <v>45.4</v>
      </c>
      <c r="C15" s="46">
        <v>45.7</v>
      </c>
      <c r="D15" s="47">
        <v>19.5</v>
      </c>
      <c r="E15" s="46">
        <f>SUM('10.6-7'!E56*100/'10.6-7'!E50)</f>
        <v>0.949075685899467</v>
      </c>
      <c r="F15" s="46">
        <f>SUM('10.6-7'!F56*100/'10.6-7'!F50)</f>
        <v>0.74273430782459149</v>
      </c>
      <c r="G15" s="46">
        <f>SUM('10.6-7'!G56*100/'10.6-7'!G50)</f>
        <v>2.9587881067355832</v>
      </c>
      <c r="H15" s="46">
        <f>SUM('10.6-7'!H56*100/'10.6-7'!H50)</f>
        <v>3.1243879671479839</v>
      </c>
      <c r="I15" s="46">
        <f>SUM('10.6-7'!I56*100/'10.6-7'!I50)</f>
        <v>2.4855673484783152</v>
      </c>
      <c r="J15" s="46">
        <f>SUM('10.6-7'!J56*100/'10.6-7'!J50)</f>
        <v>0.2108611189810134</v>
      </c>
      <c r="K15" s="46">
        <f>SUM('10.6-7'!K56*100/'10.6-7'!K50)</f>
        <v>0.40729470748834645</v>
      </c>
      <c r="L15" s="46">
        <f>SUM('10.6-7'!L56*100/'10.6-7'!L50)</f>
        <v>0.3433042486637255</v>
      </c>
      <c r="M15" s="46">
        <v>0.34459275875729101</v>
      </c>
    </row>
    <row r="16" spans="1:13" s="64" customFormat="1" ht="15" customHeight="1" x14ac:dyDescent="0.3">
      <c r="A16" s="11" t="s">
        <v>56</v>
      </c>
      <c r="B16" s="46">
        <v>2.7</v>
      </c>
      <c r="C16" s="46">
        <v>3.4</v>
      </c>
      <c r="D16" s="47">
        <v>1</v>
      </c>
      <c r="E16" s="46">
        <f>SUM('10.6-7'!E57*100/'10.6-7'!E50)</f>
        <v>0.65776291687923016</v>
      </c>
      <c r="F16" s="46">
        <f>SUM('10.6-7'!F57*100/'10.6-7'!F50)</f>
        <v>0.62794496990541693</v>
      </c>
      <c r="G16" s="46">
        <f>SUM('10.6-7'!G57*100/'10.6-7'!G50)</f>
        <v>4.7647796143139516</v>
      </c>
      <c r="H16" s="46">
        <f>SUM('10.6-7'!H57*100/'10.6-7'!H50)</f>
        <v>3.7364208191638455</v>
      </c>
      <c r="I16" s="46">
        <f>SUM('10.6-7'!I57*100/'10.6-7'!I50)</f>
        <v>2.1376362770327613</v>
      </c>
      <c r="J16" s="46">
        <f>SUM('10.6-7'!J57*100/'10.6-7'!J50)</f>
        <v>2.2229985932250838</v>
      </c>
      <c r="K16" s="46">
        <f>SUM('10.6-7'!K57*100/'10.6-7'!K50)</f>
        <v>0.29734833190437981</v>
      </c>
      <c r="L16" s="46">
        <f>SUM('10.6-7'!L57*100/'10.6-7'!L50)</f>
        <v>8.9273364217447906</v>
      </c>
      <c r="M16" s="46">
        <v>0.584042528534367</v>
      </c>
    </row>
    <row r="17" spans="1:25" s="64" customFormat="1" ht="15" customHeight="1" x14ac:dyDescent="0.3">
      <c r="A17" s="11" t="s">
        <v>67</v>
      </c>
      <c r="B17" s="46">
        <v>0.7</v>
      </c>
      <c r="C17" s="46">
        <v>1.1000000000000001</v>
      </c>
      <c r="D17" s="47">
        <v>4.5999999999999996</v>
      </c>
      <c r="E17" s="46">
        <f>SUM('10.6-7'!E58*100/'10.6-7'!E50)</f>
        <v>4.3017481608217008</v>
      </c>
      <c r="F17" s="46">
        <f>SUM('10.6-7'!F58*100/'10.6-7'!F50)</f>
        <v>2.687102321582115</v>
      </c>
      <c r="G17" s="46">
        <f>SUM('10.6-7'!G58*100/'10.6-7'!G50)</f>
        <v>5.1765676314602169</v>
      </c>
      <c r="H17" s="46">
        <f>SUM('10.6-7'!H58*100/'10.6-7'!H50)</f>
        <v>3.8632785375816781</v>
      </c>
      <c r="I17" s="46">
        <f>SUM('10.6-7'!I58*100/'10.6-7'!I50)</f>
        <v>1.914708933132274</v>
      </c>
      <c r="J17" s="46">
        <f>SUM('10.6-7'!J58*100/'10.6-7'!J50)</f>
        <v>0.74576984273683522</v>
      </c>
      <c r="K17" s="46">
        <f>SUM('10.6-7'!K58*100/'10.6-7'!K50)</f>
        <v>2.2757645474054615</v>
      </c>
      <c r="L17" s="46">
        <f>SUM('10.6-7'!L58*100/'10.6-7'!L50)</f>
        <v>4.2643781043535451</v>
      </c>
      <c r="M17" s="46">
        <v>1.6438588514939028</v>
      </c>
    </row>
    <row r="18" spans="1:25" s="64" customFormat="1" ht="15" customHeight="1" x14ac:dyDescent="0.3">
      <c r="A18" s="11" t="s">
        <v>68</v>
      </c>
      <c r="B18" s="46">
        <v>0.9</v>
      </c>
      <c r="C18" s="46">
        <v>1.7</v>
      </c>
      <c r="D18" s="47">
        <v>0.3</v>
      </c>
      <c r="E18" s="46">
        <f>SUM('10.6-7'!E59*100/'10.6-7'!E50)</f>
        <v>1.6183845356971824</v>
      </c>
      <c r="F18" s="46">
        <f>SUM('10.6-7'!F59*100/'10.6-7'!F50)</f>
        <v>3.8999999999999995</v>
      </c>
      <c r="G18" s="46">
        <f>SUM('10.6-7'!G59*100/'10.6-7'!G50)</f>
        <v>6.4941762907923977</v>
      </c>
      <c r="H18" s="46">
        <f>SUM('10.6-7'!H59*100/'10.6-7'!H50)</f>
        <v>5.15864209463395</v>
      </c>
      <c r="I18" s="46">
        <f>SUM('10.6-7'!I59*100/'10.6-7'!I50)</f>
        <v>2.6001742476202141</v>
      </c>
      <c r="J18" s="46">
        <f>SUM('10.6-7'!J59*100/'10.6-7'!J50)</f>
        <v>2.5169231810026043</v>
      </c>
      <c r="K18" s="46">
        <f>SUM('10.6-7'!K59*100/'10.6-7'!K50)</f>
        <v>1.2168842169649714</v>
      </c>
      <c r="L18" s="46">
        <f>SUM('10.6-7'!L59*100/'10.6-7'!L50)</f>
        <v>0.53206785085072283</v>
      </c>
      <c r="M18" s="46">
        <v>1.3876126248727807</v>
      </c>
    </row>
    <row r="19" spans="1:25" s="64" customFormat="1" ht="15" customHeight="1" x14ac:dyDescent="0.3">
      <c r="A19" s="11" t="s">
        <v>69</v>
      </c>
      <c r="B19" s="46" t="s">
        <v>72</v>
      </c>
      <c r="C19" s="46">
        <v>0.1</v>
      </c>
      <c r="D19" s="47">
        <v>0.2</v>
      </c>
      <c r="E19" s="46">
        <f>SUM('10.6-7'!E60*100/'10.6-7'!E50)</f>
        <v>1.3713015712416032</v>
      </c>
      <c r="F19" s="46">
        <f>SUM('10.6-7'!F60*100/'10.6-7'!F50)</f>
        <v>20.158469475494407</v>
      </c>
      <c r="G19" s="46">
        <f>SUM('10.6-7'!G60*100/'10.6-7'!G50)</f>
        <v>18.627798354623575</v>
      </c>
      <c r="H19" s="46">
        <f>SUM('10.6-7'!H60*100/'10.6-7'!H50)</f>
        <v>18.214972008637769</v>
      </c>
      <c r="I19" s="46">
        <f>SUM('10.6-7'!I60*100/'10.6-7'!I50)</f>
        <v>20.516166262211236</v>
      </c>
      <c r="J19" s="46">
        <f>SUM('10.6-7'!J60*100/'10.6-7'!J50)</f>
        <v>25.760873883734558</v>
      </c>
      <c r="K19" s="46">
        <f>SUM('10.6-7'!K60*100/'10.6-7'!K50)</f>
        <v>3.4740236868375338</v>
      </c>
      <c r="L19" s="46">
        <f>SUM('10.6-7'!L60*100/'10.6-7'!L50)</f>
        <v>17.56920988775941</v>
      </c>
      <c r="M19" s="46">
        <v>16.369656988396468</v>
      </c>
    </row>
    <row r="20" spans="1:25" ht="15" customHeight="1" x14ac:dyDescent="0.3">
      <c r="A20" s="11" t="s">
        <v>70</v>
      </c>
      <c r="B20" s="46">
        <v>11.6</v>
      </c>
      <c r="C20" s="46">
        <v>9.6</v>
      </c>
      <c r="D20" s="47">
        <v>14.6</v>
      </c>
      <c r="E20" s="46">
        <f>SUM('10.6-7'!E61*100/'10.6-7'!E50)</f>
        <v>11.73750659006325</v>
      </c>
      <c r="F20" s="46">
        <f>SUM('10.6-7'!F61*100/'10.6-7'!F50)</f>
        <v>9.242906276870162</v>
      </c>
      <c r="G20" s="46">
        <f>SUM('10.6-7'!G61*100/'10.6-7'!G50)</f>
        <v>10.095908996623855</v>
      </c>
      <c r="H20" s="46">
        <f>SUM('10.6-7'!H61*100/'10.6-7'!H50)</f>
        <v>9.2219838385174366</v>
      </c>
      <c r="I20" s="46">
        <f>SUM('10.6-7'!I61*100/'10.6-7'!I50)</f>
        <v>11.184166516893233</v>
      </c>
      <c r="J20" s="46">
        <f>SUM('10.6-7'!J61*100/'10.6-7'!J50)</f>
        <v>5.5902715264733782</v>
      </c>
      <c r="K20" s="46">
        <f>SUM('10.6-7'!K61*100/'10.6-7'!K50)</f>
        <v>1.556293609570953</v>
      </c>
      <c r="L20" s="46">
        <f>SUM('10.6-7'!L61*100/'10.6-7'!L50)</f>
        <v>7.9361046112726177</v>
      </c>
      <c r="M20" s="46">
        <v>8.1267604063869712</v>
      </c>
      <c r="N20" s="186"/>
      <c r="O20" s="186"/>
      <c r="P20" s="186"/>
      <c r="Q20" s="186"/>
      <c r="R20" s="186"/>
      <c r="S20" s="186"/>
      <c r="T20" s="186"/>
      <c r="U20" s="187"/>
      <c r="V20" s="187"/>
      <c r="W20" s="187"/>
      <c r="X20" s="187"/>
      <c r="Y20" s="187"/>
    </row>
    <row r="21" spans="1:25" ht="15" customHeight="1" x14ac:dyDescent="0.25">
      <c r="A21" s="11" t="s">
        <v>71</v>
      </c>
      <c r="B21" s="46" t="s">
        <v>72</v>
      </c>
      <c r="C21" s="46">
        <v>0.1</v>
      </c>
      <c r="D21" s="47" t="s">
        <v>72</v>
      </c>
      <c r="E21" s="46" t="s">
        <v>72</v>
      </c>
      <c r="F21" s="46" t="s">
        <v>72</v>
      </c>
      <c r="G21" s="46">
        <f>SUM('10.6-7'!G62*100/'10.6-7'!G50)</f>
        <v>0.3021016362560705</v>
      </c>
      <c r="H21" s="46">
        <f>SUM('10.6-7'!H62*100/'10.6-7'!H50)</f>
        <v>2.1517326411586208</v>
      </c>
      <c r="I21" s="97" t="s">
        <v>102</v>
      </c>
      <c r="J21" s="46">
        <f>SUM('10.6-7'!J62*100/'10.6-7'!J50)</f>
        <v>7.1854904332400396E-2</v>
      </c>
      <c r="K21" s="46">
        <f>SUM('10.6-7'!K62*100/'10.6-7'!K50)</f>
        <v>22.5748482416999</v>
      </c>
      <c r="L21" s="46">
        <f>SUM('10.6-7'!L62*100/'10.6-7'!L50)</f>
        <v>6.0132973178982405E-2</v>
      </c>
      <c r="M21" s="46" t="s">
        <v>72</v>
      </c>
      <c r="N21" s="188"/>
      <c r="O21" s="188"/>
      <c r="P21" s="188"/>
      <c r="Q21" s="188"/>
      <c r="R21" s="188"/>
      <c r="S21" s="188"/>
      <c r="T21" s="188"/>
      <c r="U21" s="187"/>
      <c r="V21" s="187"/>
      <c r="W21" s="187"/>
      <c r="X21" s="187"/>
      <c r="Y21" s="187"/>
    </row>
    <row r="22" spans="1:25" ht="15" customHeight="1" x14ac:dyDescent="0.25">
      <c r="A22" s="11" t="s">
        <v>6</v>
      </c>
      <c r="B22" s="46">
        <v>2</v>
      </c>
      <c r="C22" s="46">
        <v>1.3</v>
      </c>
      <c r="D22" s="47">
        <v>2.2999999999999998</v>
      </c>
      <c r="E22" s="46">
        <f>SUM('10.6-7'!E63*100/'10.6-7'!E50)</f>
        <v>2.3988896009867684</v>
      </c>
      <c r="F22" s="46">
        <f>SUM('10.6-7'!F63*100/'10.6-7'!F50)</f>
        <v>0.94049871023215814</v>
      </c>
      <c r="G22" s="46">
        <f>SUM('10.6-7'!G63*100/'10.6-7'!G50)</f>
        <v>2.332550704728944</v>
      </c>
      <c r="H22" s="46">
        <f>SUM('10.6-7'!H63*100/'10.6-7'!H50)</f>
        <v>2.3340707401877618</v>
      </c>
      <c r="I22" s="46">
        <f>SUM('10.6-7'!I63*100/'10.6-7'!I50)</f>
        <v>1.2732487993275106</v>
      </c>
      <c r="J22" s="46">
        <f>SUM('10.6-7'!J63*100/'10.6-7'!J50)</f>
        <v>1.3402240652082256</v>
      </c>
      <c r="K22" s="46">
        <f>SUM('10.6-7'!K63*100/'10.6-7'!K50)</f>
        <v>4.4502938947889303</v>
      </c>
      <c r="L22" s="46">
        <f>SUM('10.6-7'!L63*100/'10.6-7'!L50)</f>
        <v>1.6611895541970436</v>
      </c>
      <c r="M22" s="46">
        <v>2.8394150799037767</v>
      </c>
      <c r="N22" s="189"/>
      <c r="O22" s="189"/>
      <c r="P22" s="189"/>
      <c r="Q22" s="189"/>
      <c r="R22" s="190"/>
      <c r="S22" s="187"/>
      <c r="T22" s="190"/>
      <c r="U22" s="190"/>
      <c r="V22" s="190"/>
      <c r="W22" s="190"/>
      <c r="X22" s="190"/>
      <c r="Y22" s="191"/>
    </row>
    <row r="23" spans="1:25" ht="15" customHeight="1" x14ac:dyDescent="0.25">
      <c r="A23" s="11" t="s">
        <v>7</v>
      </c>
      <c r="B23" s="46">
        <v>2.4</v>
      </c>
      <c r="C23" s="46">
        <v>2.7</v>
      </c>
      <c r="D23" s="47">
        <v>3.6</v>
      </c>
      <c r="E23" s="46">
        <f>SUM('10.6-7'!E64*100/'10.6-7'!E50)</f>
        <v>5.9896747386356042</v>
      </c>
      <c r="F23" s="46">
        <f>SUM('10.6-7'!F64*100/'10.6-7'!F50)</f>
        <v>1.6232158211521923</v>
      </c>
      <c r="G23" s="46">
        <f>SUM('10.6-7'!G64*100/'10.6-7'!G50)</f>
        <v>3.110767102479687</v>
      </c>
      <c r="H23" s="46">
        <f>SUM('10.6-7'!H64*100/'10.6-7'!H50)</f>
        <v>3.1419541048486992</v>
      </c>
      <c r="I23" s="46">
        <f>SUM('10.6-7'!I64*100/'10.6-7'!I50)</f>
        <v>4.2664070414736734</v>
      </c>
      <c r="J23" s="46">
        <f>SUM('10.6-7'!J64*100/'10.6-7'!J50)</f>
        <v>3.6350775627657095</v>
      </c>
      <c r="K23" s="46">
        <f>SUM('10.6-7'!K64*100/'10.6-7'!K50)</f>
        <v>7.5177101463718037</v>
      </c>
      <c r="L23" s="46">
        <f>SUM('10.6-7'!L64*100/'10.6-7'!L50)</f>
        <v>4.9711072159070264</v>
      </c>
      <c r="M23" s="46">
        <v>4.9762511192968937</v>
      </c>
      <c r="N23" s="192"/>
      <c r="O23" s="192"/>
      <c r="P23" s="192"/>
      <c r="Q23" s="192"/>
      <c r="R23" s="192"/>
      <c r="S23" s="192"/>
      <c r="T23" s="192"/>
      <c r="U23" s="193"/>
      <c r="V23" s="193"/>
      <c r="W23" s="193"/>
      <c r="X23" s="193"/>
      <c r="Y23" s="193"/>
    </row>
    <row r="24" spans="1:25" ht="15" customHeight="1" x14ac:dyDescent="0.25">
      <c r="A24" s="11" t="s">
        <v>8</v>
      </c>
      <c r="B24" s="45">
        <v>1</v>
      </c>
      <c r="C24" s="98">
        <v>1</v>
      </c>
      <c r="D24" s="77">
        <v>0.8</v>
      </c>
      <c r="E24" s="46">
        <f>SUM('10.6-7'!E65*100/'10.6-7'!E50)</f>
        <v>2.5449900598399058</v>
      </c>
      <c r="F24" s="46">
        <f>SUM('10.6-7'!F65*100/'10.6-7'!F50)</f>
        <v>1.2411006018916593</v>
      </c>
      <c r="G24" s="46">
        <f>SUM('10.6-7'!G65*100/'10.6-7'!G50)</f>
        <v>3.4346607349391074</v>
      </c>
      <c r="H24" s="46">
        <f>SUM('10.6-7'!H65*100/'10.6-7'!H50)</f>
        <v>4.1735076572463417</v>
      </c>
      <c r="I24" s="46">
        <f>SUM('10.6-7'!I65*100/'10.6-7'!I50)</f>
        <v>2.3130122352133324</v>
      </c>
      <c r="J24" s="46">
        <f>SUM('10.6-7'!J65*100/'10.6-7'!J50)</f>
        <v>1.5302692787558974</v>
      </c>
      <c r="K24" s="46">
        <f>SUM('10.6-7'!K65*100/'10.6-7'!K50)</f>
        <v>0.61718764765614398</v>
      </c>
      <c r="L24" s="46">
        <f>SUM('10.6-7'!L65*100/'10.6-7'!L50)</f>
        <v>0.17461349663337941</v>
      </c>
      <c r="M24" s="46">
        <v>1.6210762978462379</v>
      </c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</row>
    <row r="25" spans="1:25" ht="15" customHeight="1" x14ac:dyDescent="0.25">
      <c r="A25" s="11" t="s">
        <v>117</v>
      </c>
      <c r="B25" s="45">
        <v>0.1</v>
      </c>
      <c r="C25" s="98">
        <v>0.2</v>
      </c>
      <c r="D25" s="77" t="s">
        <v>72</v>
      </c>
      <c r="E25" s="46" t="s">
        <v>72</v>
      </c>
      <c r="F25" s="46" t="s">
        <v>72</v>
      </c>
      <c r="H25" s="43"/>
      <c r="I25" s="43"/>
      <c r="J25" s="43"/>
      <c r="K25" s="43"/>
      <c r="M25" s="46"/>
      <c r="N25" s="195"/>
      <c r="O25" s="195"/>
      <c r="P25" s="195"/>
      <c r="Q25" s="195"/>
      <c r="R25" s="195"/>
      <c r="S25" s="196"/>
      <c r="T25" s="197"/>
      <c r="U25" s="197"/>
      <c r="V25" s="197"/>
      <c r="W25" s="197"/>
      <c r="X25" s="197"/>
      <c r="Y25" s="197"/>
    </row>
    <row r="26" spans="1:25" ht="15" customHeight="1" x14ac:dyDescent="0.25">
      <c r="A26" s="11" t="s">
        <v>118</v>
      </c>
      <c r="B26" s="45"/>
      <c r="C26" s="98"/>
      <c r="D26" s="77"/>
      <c r="E26" s="46"/>
      <c r="F26" s="46"/>
      <c r="G26" s="46">
        <f>SUM('10.6-7'!G67*100/'10.6-7'!G50)</f>
        <v>0.43511352419355492</v>
      </c>
      <c r="H26" s="46" t="s">
        <v>72</v>
      </c>
      <c r="I26" s="97" t="s">
        <v>102</v>
      </c>
      <c r="J26" s="46">
        <f>SUM('10.6-7'!J67*100/'10.6-7'!J50)</f>
        <v>7.5257504259004307E-2</v>
      </c>
      <c r="K26" s="46" t="s">
        <v>72</v>
      </c>
      <c r="L26" s="46" t="s">
        <v>72</v>
      </c>
      <c r="M26" s="46" t="s">
        <v>72</v>
      </c>
      <c r="N26" s="195"/>
      <c r="O26" s="195"/>
      <c r="P26" s="195"/>
      <c r="Q26" s="195"/>
      <c r="R26" s="195"/>
      <c r="S26" s="196"/>
      <c r="T26" s="197"/>
      <c r="U26" s="197"/>
      <c r="V26" s="197"/>
      <c r="W26" s="197"/>
      <c r="X26" s="197"/>
      <c r="Y26" s="197"/>
    </row>
    <row r="27" spans="1:25" ht="5.15" customHeight="1" x14ac:dyDescent="0.25">
      <c r="A27" s="141"/>
      <c r="B27" s="141"/>
      <c r="C27" s="141"/>
      <c r="D27" s="141"/>
      <c r="E27" s="141"/>
      <c r="F27" s="141"/>
      <c r="G27" s="141"/>
      <c r="H27" s="141" t="s">
        <v>0</v>
      </c>
      <c r="I27" s="141"/>
      <c r="J27" s="141"/>
      <c r="K27" s="141"/>
      <c r="L27" s="141" t="s">
        <v>0</v>
      </c>
      <c r="M27" s="141" t="s">
        <v>0</v>
      </c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</row>
    <row r="28" spans="1:25" ht="5.15" customHeight="1" x14ac:dyDescent="0.25">
      <c r="G28" s="99"/>
      <c r="N28" s="193"/>
      <c r="O28" s="189"/>
      <c r="P28" s="189"/>
      <c r="Q28" s="189"/>
      <c r="R28" s="189"/>
      <c r="S28" s="187"/>
      <c r="T28" s="187"/>
      <c r="U28" s="187"/>
      <c r="V28" s="187"/>
      <c r="W28" s="80"/>
      <c r="X28" s="80"/>
      <c r="Y28" s="80"/>
    </row>
    <row r="29" spans="1:25" ht="15" customHeight="1" x14ac:dyDescent="0.25">
      <c r="E29" s="100"/>
      <c r="F29" s="100"/>
      <c r="G29" s="100"/>
      <c r="H29" s="100"/>
      <c r="I29" s="100"/>
      <c r="J29" s="100"/>
      <c r="K29" s="100"/>
      <c r="L29" s="100"/>
      <c r="N29" s="198"/>
      <c r="O29" s="198"/>
      <c r="P29" s="198"/>
      <c r="Q29" s="198"/>
      <c r="R29" s="198"/>
      <c r="S29" s="199"/>
      <c r="T29" s="200"/>
      <c r="U29" s="200"/>
      <c r="V29" s="200"/>
      <c r="W29" s="200"/>
      <c r="X29" s="200"/>
      <c r="Y29" s="200"/>
    </row>
    <row r="30" spans="1:25" ht="15" customHeight="1" x14ac:dyDescent="0.3">
      <c r="A30" s="138" t="s">
        <v>60</v>
      </c>
      <c r="B30" s="101"/>
      <c r="C30" s="101"/>
      <c r="D30" s="101"/>
      <c r="E30" s="102"/>
      <c r="F30" s="103"/>
      <c r="G30" s="104"/>
      <c r="H30" s="105"/>
      <c r="I30" s="105"/>
      <c r="J30" s="105"/>
      <c r="K30" s="105"/>
      <c r="L30" s="69"/>
      <c r="N30" s="76"/>
      <c r="O30" s="201"/>
      <c r="P30" s="201"/>
      <c r="Q30" s="201"/>
      <c r="R30" s="47"/>
      <c r="S30" s="47"/>
      <c r="T30" s="47"/>
      <c r="U30" s="47"/>
      <c r="V30" s="47"/>
      <c r="W30" s="47"/>
      <c r="X30" s="47"/>
      <c r="Y30" s="47"/>
    </row>
    <row r="31" spans="1:25" ht="15" customHeight="1" x14ac:dyDescent="0.3">
      <c r="A31" s="101"/>
      <c r="B31" s="101"/>
      <c r="C31" s="101"/>
      <c r="D31" s="101"/>
      <c r="E31" s="102"/>
      <c r="F31" s="103"/>
      <c r="G31" s="104"/>
      <c r="H31" s="105"/>
      <c r="I31" s="105"/>
      <c r="J31" s="105"/>
      <c r="K31" s="105"/>
      <c r="L31" s="69"/>
      <c r="N31" s="202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</row>
    <row r="32" spans="1:25" ht="12" customHeight="1" x14ac:dyDescent="0.25">
      <c r="A32" s="106"/>
      <c r="B32" s="91"/>
      <c r="C32" s="91"/>
      <c r="D32" s="91"/>
      <c r="E32" s="91"/>
      <c r="G32" s="91"/>
      <c r="H32" s="91"/>
      <c r="I32" s="91"/>
      <c r="J32" s="91"/>
      <c r="K32" s="91"/>
      <c r="M32" s="19" t="s">
        <v>18</v>
      </c>
      <c r="N32" s="202"/>
      <c r="O32" s="47"/>
      <c r="P32" s="47"/>
      <c r="Q32" s="47"/>
      <c r="R32" s="47"/>
      <c r="S32" s="203"/>
      <c r="T32" s="47"/>
      <c r="U32" s="47"/>
      <c r="V32" s="47"/>
      <c r="W32" s="47"/>
      <c r="X32" s="47"/>
      <c r="Y32" s="47"/>
    </row>
    <row r="33" spans="1:25" ht="5.15" customHeight="1" x14ac:dyDescent="0.25">
      <c r="A33" s="107"/>
      <c r="B33" s="107"/>
      <c r="C33" s="107"/>
      <c r="D33" s="107"/>
      <c r="E33" s="107"/>
      <c r="F33" s="107"/>
      <c r="G33" s="108"/>
      <c r="H33" s="7" t="s">
        <v>0</v>
      </c>
      <c r="I33" s="7"/>
      <c r="J33" s="7"/>
      <c r="K33" s="7"/>
      <c r="L33" s="7" t="s">
        <v>0</v>
      </c>
      <c r="N33" s="202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</row>
    <row r="34" spans="1:25" ht="5.15" customHeight="1" x14ac:dyDescent="0.25">
      <c r="A34" s="139"/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202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</row>
    <row r="35" spans="1:25" s="64" customFormat="1" ht="15" customHeight="1" x14ac:dyDescent="0.3">
      <c r="A35" s="139" t="s">
        <v>5</v>
      </c>
      <c r="B35" s="139">
        <v>2011</v>
      </c>
      <c r="C35" s="139">
        <v>2012</v>
      </c>
      <c r="D35" s="139">
        <v>2013</v>
      </c>
      <c r="E35" s="139">
        <v>2015</v>
      </c>
      <c r="F35" s="140">
        <v>2016</v>
      </c>
      <c r="G35" s="215">
        <v>2017</v>
      </c>
      <c r="H35" s="215">
        <v>2018</v>
      </c>
      <c r="I35" s="215">
        <v>2019</v>
      </c>
      <c r="J35" s="215">
        <v>2020</v>
      </c>
      <c r="K35" s="215" t="s">
        <v>99</v>
      </c>
      <c r="L35" s="215">
        <v>2022</v>
      </c>
      <c r="M35" s="215" t="s">
        <v>119</v>
      </c>
      <c r="N35" s="217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</row>
    <row r="36" spans="1:25" ht="5.15" customHeight="1" x14ac:dyDescent="0.25">
      <c r="A36" s="139"/>
      <c r="B36" s="139"/>
      <c r="C36" s="139"/>
      <c r="D36" s="139"/>
      <c r="E36" s="139"/>
      <c r="F36" s="139"/>
      <c r="G36" s="139"/>
      <c r="H36" s="139" t="s">
        <v>0</v>
      </c>
      <c r="I36" s="139" t="s">
        <v>0</v>
      </c>
      <c r="J36" s="139" t="s">
        <v>0</v>
      </c>
      <c r="K36" s="139" t="s">
        <v>0</v>
      </c>
      <c r="L36" s="139" t="s">
        <v>0</v>
      </c>
      <c r="M36" s="139"/>
      <c r="N36" s="202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</row>
    <row r="37" spans="1:25" ht="5.15" customHeight="1" x14ac:dyDescent="0.25">
      <c r="A37" s="23"/>
      <c r="B37" s="19"/>
      <c r="C37" s="19"/>
      <c r="D37" s="19"/>
      <c r="E37" s="19"/>
      <c r="F37" s="109"/>
      <c r="G37" s="110"/>
      <c r="J37" s="43"/>
      <c r="K37" s="43"/>
      <c r="N37" s="202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</row>
    <row r="38" spans="1:25" ht="15" customHeight="1" x14ac:dyDescent="0.25">
      <c r="A38" s="139" t="s">
        <v>3</v>
      </c>
      <c r="B38" s="139">
        <f>SUM(B39:B49)</f>
        <v>107780.89999999998</v>
      </c>
      <c r="C38" s="139">
        <f>SUM(C39:C49)</f>
        <v>122794.2</v>
      </c>
      <c r="D38" s="139">
        <f>SUM(D39:D49)</f>
        <v>111677.00000000001</v>
      </c>
      <c r="E38" s="139">
        <f t="shared" ref="E38:F38" si="2">SUM(E39:E49)</f>
        <v>112593.76000000001</v>
      </c>
      <c r="F38" s="142">
        <f t="shared" si="2"/>
        <v>116300.03324999999</v>
      </c>
      <c r="G38" s="143">
        <v>123898.7</v>
      </c>
      <c r="H38" s="167">
        <v>125810.24000000001</v>
      </c>
      <c r="I38" s="167">
        <v>124076.3</v>
      </c>
      <c r="J38" s="167">
        <v>99923.59</v>
      </c>
      <c r="K38" s="167">
        <v>582011</v>
      </c>
      <c r="L38" s="167">
        <v>1004939.54</v>
      </c>
      <c r="M38" s="167">
        <v>1695595.7</v>
      </c>
      <c r="N38" s="202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 ht="15" customHeight="1" x14ac:dyDescent="0.25">
      <c r="A39" s="23" t="s">
        <v>73</v>
      </c>
      <c r="B39" s="111">
        <v>3020.4</v>
      </c>
      <c r="C39" s="111">
        <v>2098.6</v>
      </c>
      <c r="D39" s="111">
        <v>5442.6</v>
      </c>
      <c r="E39" s="112">
        <v>4332.5</v>
      </c>
      <c r="F39" s="112">
        <v>768.07082000000003</v>
      </c>
      <c r="G39" s="112">
        <v>1085.8</v>
      </c>
      <c r="H39" s="166">
        <v>2644.5</v>
      </c>
      <c r="I39" s="166">
        <v>4880.1206600000005</v>
      </c>
      <c r="J39" s="46">
        <v>5129.3471</v>
      </c>
      <c r="K39" s="46">
        <v>9739.1</v>
      </c>
      <c r="L39" s="46">
        <v>18748.27</v>
      </c>
      <c r="M39" s="46">
        <v>27982.400000000001</v>
      </c>
      <c r="N39" s="202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</row>
    <row r="40" spans="1:25" ht="15" customHeight="1" x14ac:dyDescent="0.25">
      <c r="A40" s="23" t="s">
        <v>74</v>
      </c>
      <c r="B40" s="111">
        <v>364.5</v>
      </c>
      <c r="C40" s="111">
        <v>246.3</v>
      </c>
      <c r="D40" s="111">
        <v>605.29999999999995</v>
      </c>
      <c r="E40" s="112">
        <v>2265.5</v>
      </c>
      <c r="F40" s="112">
        <v>1150.4235000000001</v>
      </c>
      <c r="G40" s="112">
        <v>1262.4000000000001</v>
      </c>
      <c r="H40" s="113">
        <v>414.1</v>
      </c>
      <c r="I40" s="113">
        <v>118.50537</v>
      </c>
      <c r="J40" s="46">
        <v>259.70895000000002</v>
      </c>
      <c r="K40" s="46">
        <v>25963.3</v>
      </c>
      <c r="L40" s="46">
        <v>7768.29</v>
      </c>
      <c r="M40" s="46">
        <v>43127.4</v>
      </c>
      <c r="N40" s="202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</row>
    <row r="41" spans="1:25" ht="15" customHeight="1" x14ac:dyDescent="0.25">
      <c r="A41" s="23" t="s">
        <v>75</v>
      </c>
      <c r="B41" s="111">
        <v>2771.1</v>
      </c>
      <c r="C41" s="111">
        <v>2467.1999999999998</v>
      </c>
      <c r="D41" s="111">
        <v>4497.6000000000004</v>
      </c>
      <c r="E41" s="112">
        <v>3066.2</v>
      </c>
      <c r="F41" s="112">
        <v>129.15716</v>
      </c>
      <c r="G41" s="112">
        <v>740.7</v>
      </c>
      <c r="H41" s="113">
        <v>2470.4</v>
      </c>
      <c r="I41" s="113">
        <v>3880.6471800000004</v>
      </c>
      <c r="J41" s="46">
        <v>3357.2733499999999</v>
      </c>
      <c r="K41" s="46">
        <v>26415.3</v>
      </c>
      <c r="L41" s="46">
        <v>15967.8</v>
      </c>
      <c r="M41" s="46">
        <v>26196.1</v>
      </c>
      <c r="N41" s="202"/>
      <c r="O41" s="47"/>
      <c r="P41" s="47"/>
      <c r="Q41" s="47"/>
      <c r="R41" s="47"/>
      <c r="S41" s="47"/>
      <c r="T41" s="47"/>
      <c r="U41" s="47"/>
      <c r="V41" s="203"/>
      <c r="W41" s="47"/>
      <c r="X41" s="47"/>
      <c r="Y41" s="47"/>
    </row>
    <row r="42" spans="1:25" ht="15" customHeight="1" x14ac:dyDescent="0.25">
      <c r="A42" s="68" t="s">
        <v>76</v>
      </c>
      <c r="B42" s="111">
        <v>318.5</v>
      </c>
      <c r="C42" s="111">
        <v>193.1</v>
      </c>
      <c r="D42" s="111">
        <v>246.1</v>
      </c>
      <c r="E42" s="112">
        <v>558.4</v>
      </c>
      <c r="F42" s="112">
        <v>232.1</v>
      </c>
      <c r="G42" s="112" t="s">
        <v>72</v>
      </c>
      <c r="H42" s="113">
        <v>480.5</v>
      </c>
      <c r="I42" s="113">
        <v>503.14711999999997</v>
      </c>
      <c r="J42" s="46">
        <v>544.79999999999995</v>
      </c>
      <c r="K42" s="46">
        <v>5124.7</v>
      </c>
      <c r="L42" s="46">
        <v>11182.07</v>
      </c>
      <c r="M42" s="46">
        <v>9650.9</v>
      </c>
      <c r="N42" s="202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</row>
    <row r="43" spans="1:25" ht="15" customHeight="1" x14ac:dyDescent="0.25">
      <c r="A43" s="23" t="s">
        <v>77</v>
      </c>
      <c r="B43" s="111">
        <v>2520</v>
      </c>
      <c r="C43" s="111">
        <v>5641.3</v>
      </c>
      <c r="D43" s="111">
        <v>5216.5</v>
      </c>
      <c r="E43" s="112">
        <v>4283.8999999999996</v>
      </c>
      <c r="F43" s="112">
        <v>682.97170000000006</v>
      </c>
      <c r="G43" s="112">
        <v>1040.4000000000001</v>
      </c>
      <c r="H43" s="113">
        <v>1305.0999999999999</v>
      </c>
      <c r="I43" s="113">
        <v>4206.2914500000006</v>
      </c>
      <c r="J43" s="46">
        <v>4262.3215399999999</v>
      </c>
      <c r="K43" s="46">
        <v>13190.7</v>
      </c>
      <c r="L43" s="46">
        <v>14526.41</v>
      </c>
      <c r="M43" s="46">
        <v>8548.7000000000007</v>
      </c>
      <c r="N43" s="202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</row>
    <row r="44" spans="1:25" ht="15" customHeight="1" x14ac:dyDescent="0.25">
      <c r="A44" s="23" t="s">
        <v>78</v>
      </c>
      <c r="B44" s="111">
        <v>6852.9</v>
      </c>
      <c r="C44" s="111">
        <v>9126</v>
      </c>
      <c r="D44" s="111">
        <v>12879.3</v>
      </c>
      <c r="E44" s="112">
        <v>12964.2</v>
      </c>
      <c r="F44" s="112">
        <v>8562.6026999999995</v>
      </c>
      <c r="G44" s="112">
        <v>8927.2999999999993</v>
      </c>
      <c r="H44" s="113">
        <v>9030.1</v>
      </c>
      <c r="I44" s="113">
        <v>9152.9607799999994</v>
      </c>
      <c r="J44" s="46">
        <v>10553.794380000001</v>
      </c>
      <c r="K44" s="46">
        <v>40369.4</v>
      </c>
      <c r="L44" s="46">
        <v>35858.53</v>
      </c>
      <c r="M44" s="46">
        <v>30383.599999999999</v>
      </c>
      <c r="N44" s="202"/>
      <c r="O44" s="78"/>
      <c r="P44" s="77"/>
      <c r="Q44" s="77"/>
      <c r="R44" s="47"/>
      <c r="S44" s="47"/>
      <c r="T44" s="47"/>
      <c r="U44" s="47"/>
      <c r="V44" s="47"/>
      <c r="W44" s="47"/>
      <c r="X44" s="47"/>
      <c r="Y44" s="47"/>
    </row>
    <row r="45" spans="1:25" ht="15" customHeight="1" x14ac:dyDescent="0.25">
      <c r="A45" s="23" t="s">
        <v>79</v>
      </c>
      <c r="B45" s="111">
        <v>1967.5</v>
      </c>
      <c r="C45" s="111">
        <v>1688.2</v>
      </c>
      <c r="D45" s="111">
        <v>2317.1</v>
      </c>
      <c r="E45" s="112">
        <v>4805.1000000000004</v>
      </c>
      <c r="F45" s="112">
        <v>5027.4925400000002</v>
      </c>
      <c r="G45" s="112">
        <v>5864.3</v>
      </c>
      <c r="H45" s="113">
        <v>7494.3384500717884</v>
      </c>
      <c r="I45" s="113">
        <v>7134.8587400000006</v>
      </c>
      <c r="J45" s="46">
        <v>6098.7210500000001</v>
      </c>
      <c r="K45" s="46">
        <v>21698.6</v>
      </c>
      <c r="L45" s="46">
        <v>26221.05</v>
      </c>
      <c r="M45" s="46">
        <v>74396</v>
      </c>
      <c r="N45" s="202"/>
      <c r="O45" s="78"/>
      <c r="P45" s="77"/>
      <c r="Q45" s="77"/>
      <c r="R45" s="47"/>
      <c r="S45" s="47"/>
      <c r="T45" s="47"/>
      <c r="U45" s="47"/>
      <c r="V45" s="203"/>
      <c r="W45" s="47"/>
      <c r="X45" s="47"/>
      <c r="Y45" s="47"/>
    </row>
    <row r="46" spans="1:25" ht="15" customHeight="1" x14ac:dyDescent="0.25">
      <c r="A46" s="23" t="s">
        <v>80</v>
      </c>
      <c r="B46" s="111">
        <v>86290.9</v>
      </c>
      <c r="C46" s="111">
        <v>95667.3</v>
      </c>
      <c r="D46" s="111">
        <v>72258.8</v>
      </c>
      <c r="E46" s="112">
        <v>73729.160000000018</v>
      </c>
      <c r="F46" s="112">
        <v>95092.3</v>
      </c>
      <c r="G46" s="112">
        <v>99143.6</v>
      </c>
      <c r="H46" s="113">
        <v>96803.001549928216</v>
      </c>
      <c r="I46" s="113">
        <v>84484.120310000013</v>
      </c>
      <c r="J46" s="46">
        <v>60368.904449999995</v>
      </c>
      <c r="K46" s="46">
        <v>386178.1</v>
      </c>
      <c r="L46" s="46">
        <v>807827.42</v>
      </c>
      <c r="M46" s="46">
        <v>1238967.5</v>
      </c>
      <c r="N46" s="218"/>
      <c r="O46" s="218"/>
      <c r="P46" s="218"/>
      <c r="Q46" s="218"/>
      <c r="R46" s="218"/>
      <c r="S46" s="218"/>
      <c r="T46" s="204"/>
      <c r="U46" s="204"/>
      <c r="V46" s="204"/>
      <c r="W46" s="204"/>
      <c r="X46" s="204"/>
      <c r="Y46" s="204"/>
    </row>
    <row r="47" spans="1:25" ht="15" customHeight="1" x14ac:dyDescent="0.25">
      <c r="A47" s="23" t="s">
        <v>81</v>
      </c>
      <c r="B47" s="111">
        <v>936.9</v>
      </c>
      <c r="C47" s="111">
        <v>469.3</v>
      </c>
      <c r="D47" s="111">
        <v>823.6</v>
      </c>
      <c r="E47" s="112">
        <v>619.70000000000005</v>
      </c>
      <c r="F47" s="112">
        <v>1893.4974499999998</v>
      </c>
      <c r="G47" s="112">
        <v>1947.2</v>
      </c>
      <c r="H47" s="113">
        <v>1545.7</v>
      </c>
      <c r="I47" s="113">
        <v>1939.40408</v>
      </c>
      <c r="J47" s="46">
        <v>1081.6617699999999</v>
      </c>
      <c r="K47" s="46">
        <v>16739.3</v>
      </c>
      <c r="L47" s="46">
        <v>31805.3</v>
      </c>
      <c r="M47" s="46">
        <v>165882.79999999999</v>
      </c>
      <c r="N47" s="80"/>
      <c r="O47" s="80"/>
      <c r="P47" s="80"/>
      <c r="Q47" s="80"/>
      <c r="R47" s="80"/>
      <c r="S47" s="80"/>
      <c r="T47" s="205"/>
      <c r="U47" s="187"/>
      <c r="V47" s="187"/>
      <c r="W47" s="187"/>
      <c r="X47" s="187"/>
      <c r="Y47" s="80"/>
    </row>
    <row r="48" spans="1:25" ht="15" customHeight="1" x14ac:dyDescent="0.25">
      <c r="A48" s="23" t="s">
        <v>82</v>
      </c>
      <c r="B48" s="111">
        <v>872.5</v>
      </c>
      <c r="C48" s="111">
        <v>293.39999999999998</v>
      </c>
      <c r="D48" s="111">
        <v>756.8</v>
      </c>
      <c r="E48" s="112">
        <v>1288.2</v>
      </c>
      <c r="F48" s="112">
        <v>1930.6329800000001</v>
      </c>
      <c r="G48" s="112">
        <v>2039.5</v>
      </c>
      <c r="H48" s="113">
        <v>1940.1</v>
      </c>
      <c r="I48" s="113">
        <v>3274.6470800000002</v>
      </c>
      <c r="J48" s="46">
        <v>4571.4815099999996</v>
      </c>
      <c r="K48" s="46">
        <v>26778.7</v>
      </c>
      <c r="L48" s="46">
        <v>33943.82</v>
      </c>
      <c r="M48" s="46">
        <v>65317.4</v>
      </c>
      <c r="N48" s="89"/>
    </row>
    <row r="49" spans="1:14" ht="15" customHeight="1" x14ac:dyDescent="0.25">
      <c r="A49" s="23" t="s">
        <v>83</v>
      </c>
      <c r="B49" s="111">
        <v>1865.7</v>
      </c>
      <c r="C49" s="111">
        <v>4903.5</v>
      </c>
      <c r="D49" s="111">
        <v>6633.3</v>
      </c>
      <c r="E49" s="112">
        <v>4680.8999999999996</v>
      </c>
      <c r="F49" s="112">
        <v>830.78440000000001</v>
      </c>
      <c r="G49" s="112">
        <v>1847.5</v>
      </c>
      <c r="H49" s="113">
        <v>1682.4</v>
      </c>
      <c r="I49" s="113">
        <v>4501.5972300000003</v>
      </c>
      <c r="J49" s="46">
        <v>3695.5758999999998</v>
      </c>
      <c r="K49" s="46">
        <v>9813.7999999999993</v>
      </c>
      <c r="L49" s="46">
        <v>1090.58</v>
      </c>
      <c r="M49" s="46">
        <v>5142.8999999999996</v>
      </c>
      <c r="N49" s="89"/>
    </row>
    <row r="50" spans="1:14" ht="5.15" customHeight="1" x14ac:dyDescent="0.25">
      <c r="A50" s="141"/>
      <c r="B50" s="141"/>
      <c r="C50" s="141"/>
      <c r="D50" s="141"/>
      <c r="E50" s="141"/>
      <c r="F50" s="141"/>
      <c r="G50" s="141"/>
      <c r="H50" s="141" t="s">
        <v>0</v>
      </c>
      <c r="I50" s="141"/>
      <c r="J50" s="141"/>
      <c r="K50" s="141"/>
      <c r="L50" s="141" t="s">
        <v>0</v>
      </c>
      <c r="M50" s="141" t="s">
        <v>0</v>
      </c>
    </row>
    <row r="51" spans="1:14" ht="5.15" customHeight="1" x14ac:dyDescent="0.25">
      <c r="E51" s="100"/>
      <c r="F51" s="100"/>
      <c r="G51" s="100"/>
      <c r="H51" s="100"/>
      <c r="I51" s="100"/>
      <c r="J51" s="100"/>
      <c r="K51" s="100"/>
      <c r="L51" s="100"/>
    </row>
    <row r="52" spans="1:14" x14ac:dyDescent="0.25">
      <c r="A52" s="184" t="s">
        <v>122</v>
      </c>
      <c r="G52" s="44"/>
      <c r="H52" s="43"/>
      <c r="I52" s="43"/>
      <c r="J52" s="43"/>
      <c r="K52" s="43"/>
      <c r="M52" s="100"/>
    </row>
    <row r="54" spans="1:14" x14ac:dyDescent="0.25">
      <c r="G54" s="100"/>
      <c r="H54" s="100"/>
      <c r="I54" s="100"/>
      <c r="J54" s="100"/>
      <c r="K54" s="100"/>
    </row>
    <row r="60" spans="1:14" x14ac:dyDescent="0.25">
      <c r="M60" s="184"/>
    </row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L10:L24 J10:J24 L9" evalError="1"/>
    <ignoredError sqref="I21:I24 F12 K6:K8 K35:L36 K37 M6 M35 I26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F1027"/>
  <sheetViews>
    <sheetView showGridLines="0" zoomScaleNormal="100" zoomScaleSheetLayoutView="100" workbookViewId="0">
      <selection activeCell="F27" sqref="F27"/>
    </sheetView>
  </sheetViews>
  <sheetFormatPr baseColWidth="10" defaultColWidth="10" defaultRowHeight="12.5" x14ac:dyDescent="0.25"/>
  <cols>
    <col min="1" max="1" width="45.5" style="132" customWidth="1"/>
    <col min="2" max="4" width="11.58203125" style="132" customWidth="1"/>
    <col min="5" max="5" width="11.58203125" style="136" customWidth="1"/>
    <col min="6" max="6" width="7.75" style="134" customWidth="1"/>
    <col min="7" max="7" width="11.5" style="132" customWidth="1"/>
    <col min="8" max="8" width="7.33203125" style="132" customWidth="1"/>
    <col min="9" max="9" width="6.33203125" style="132" customWidth="1"/>
    <col min="10" max="13" width="10" style="135" customWidth="1"/>
    <col min="14" max="16384" width="10" style="132"/>
  </cols>
  <sheetData>
    <row r="1" spans="1:84" s="43" customFormat="1" ht="15" customHeight="1" x14ac:dyDescent="0.3">
      <c r="A1" s="138" t="s">
        <v>121</v>
      </c>
      <c r="B1" s="114"/>
      <c r="C1" s="114"/>
      <c r="D1" s="115"/>
      <c r="E1" s="115"/>
      <c r="F1" s="3"/>
      <c r="G1" s="57"/>
      <c r="H1" s="20"/>
      <c r="I1" s="20"/>
      <c r="J1" s="116"/>
      <c r="K1" s="116"/>
      <c r="L1" s="116"/>
      <c r="M1" s="116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</row>
    <row r="2" spans="1:84" s="43" customFormat="1" ht="15" customHeight="1" x14ac:dyDescent="0.25">
      <c r="A2" s="117"/>
      <c r="B2" s="117"/>
      <c r="C2" s="117"/>
      <c r="D2" s="115"/>
      <c r="E2" s="115"/>
      <c r="F2" s="3"/>
      <c r="G2" s="57"/>
      <c r="H2" s="20"/>
      <c r="I2" s="20"/>
      <c r="J2" s="116"/>
      <c r="K2" s="116"/>
      <c r="L2" s="116"/>
      <c r="M2" s="116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</row>
    <row r="3" spans="1:84" s="43" customFormat="1" ht="15" customHeight="1" x14ac:dyDescent="0.25">
      <c r="A3" s="146"/>
      <c r="B3" s="147"/>
      <c r="C3" s="147"/>
      <c r="D3" s="60"/>
      <c r="E3" s="119" t="s">
        <v>19</v>
      </c>
      <c r="F3" s="120"/>
      <c r="G3" s="57"/>
      <c r="H3" s="20"/>
      <c r="I3" s="20"/>
      <c r="J3" s="116"/>
      <c r="K3" s="116"/>
      <c r="L3" s="116"/>
      <c r="M3" s="116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</row>
    <row r="4" spans="1:84" s="43" customFormat="1" ht="5.15" customHeight="1" x14ac:dyDescent="0.25">
      <c r="A4" s="121"/>
      <c r="B4" s="121"/>
      <c r="C4" s="121"/>
      <c r="D4" s="60"/>
      <c r="E4" s="60"/>
      <c r="F4" s="120"/>
      <c r="G4" s="57"/>
      <c r="H4" s="20"/>
      <c r="I4" s="20"/>
      <c r="J4" s="116"/>
      <c r="K4" s="116"/>
      <c r="L4" s="116"/>
      <c r="M4" s="116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</row>
    <row r="5" spans="1:84" s="43" customFormat="1" ht="5.15" customHeight="1" x14ac:dyDescent="0.25">
      <c r="A5" s="139"/>
      <c r="B5" s="139"/>
      <c r="C5" s="139"/>
      <c r="D5" s="139"/>
      <c r="E5" s="139"/>
      <c r="F5" s="120"/>
      <c r="G5" s="57"/>
      <c r="H5" s="20"/>
      <c r="I5" s="20"/>
      <c r="J5" s="116"/>
      <c r="K5" s="116"/>
      <c r="L5" s="116"/>
      <c r="M5" s="116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</row>
    <row r="6" spans="1:84" s="64" customFormat="1" ht="12" customHeight="1" x14ac:dyDescent="0.3">
      <c r="A6" s="139"/>
      <c r="B6" s="140"/>
      <c r="C6" s="140" t="s">
        <v>25</v>
      </c>
      <c r="D6" s="140"/>
      <c r="E6" s="140"/>
      <c r="F6" s="13"/>
      <c r="G6" s="214"/>
      <c r="H6" s="66"/>
      <c r="I6" s="66"/>
      <c r="J6" s="123"/>
      <c r="K6" s="123"/>
      <c r="L6" s="123"/>
      <c r="M6" s="123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</row>
    <row r="7" spans="1:84" s="64" customFormat="1" ht="12" customHeight="1" x14ac:dyDescent="0.3">
      <c r="A7" s="139" t="s">
        <v>20</v>
      </c>
      <c r="B7" s="140" t="s">
        <v>21</v>
      </c>
      <c r="C7" s="140" t="s">
        <v>24</v>
      </c>
      <c r="D7" s="140" t="s">
        <v>22</v>
      </c>
      <c r="E7" s="140" t="s">
        <v>23</v>
      </c>
      <c r="F7" s="13"/>
      <c r="G7" s="214"/>
      <c r="H7" s="66"/>
      <c r="I7" s="66"/>
      <c r="J7" s="123"/>
      <c r="K7" s="123"/>
      <c r="L7" s="123"/>
      <c r="M7" s="123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</row>
    <row r="8" spans="1:84" s="43" customFormat="1" ht="5.15" customHeight="1" x14ac:dyDescent="0.25">
      <c r="A8" s="139"/>
      <c r="B8" s="139"/>
      <c r="C8" s="139"/>
      <c r="D8" s="139"/>
      <c r="E8" s="139"/>
      <c r="F8" s="120"/>
      <c r="G8" s="57"/>
      <c r="H8" s="20"/>
      <c r="I8" s="20"/>
      <c r="J8" s="116"/>
      <c r="K8" s="116"/>
      <c r="L8" s="116"/>
      <c r="M8" s="116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</row>
    <row r="9" spans="1:84" s="43" customFormat="1" ht="5.15" customHeight="1" x14ac:dyDescent="0.25">
      <c r="A9" s="23"/>
      <c r="B9" s="119"/>
      <c r="C9" s="119"/>
      <c r="D9" s="118"/>
      <c r="E9" s="118"/>
      <c r="F9" s="120"/>
      <c r="G9" s="57"/>
      <c r="H9" s="20"/>
      <c r="I9" s="20"/>
      <c r="J9" s="116"/>
      <c r="K9" s="116"/>
      <c r="L9" s="116"/>
      <c r="M9" s="116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</row>
    <row r="10" spans="1:84" s="64" customFormat="1" ht="15" customHeight="1" x14ac:dyDescent="0.3">
      <c r="A10" s="174" t="s">
        <v>3</v>
      </c>
      <c r="B10" s="171">
        <v>1695595.7</v>
      </c>
      <c r="C10" s="171">
        <v>1241800.8999999999</v>
      </c>
      <c r="D10" s="171">
        <v>386058.8</v>
      </c>
      <c r="E10" s="171">
        <v>67736.100000000006</v>
      </c>
      <c r="F10" s="13"/>
      <c r="G10" s="122"/>
      <c r="H10" s="66"/>
      <c r="I10" s="66"/>
      <c r="J10" s="123"/>
      <c r="K10" s="123"/>
      <c r="L10" s="123"/>
      <c r="M10" s="123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</row>
    <row r="11" spans="1:84" s="43" customFormat="1" ht="15" customHeight="1" x14ac:dyDescent="0.25">
      <c r="A11" s="124" t="s">
        <v>35</v>
      </c>
      <c r="B11" s="168">
        <v>38937.199999999997</v>
      </c>
      <c r="C11" s="89">
        <v>35048.300000000003</v>
      </c>
      <c r="D11" s="89">
        <v>2639.8</v>
      </c>
      <c r="E11" s="137">
        <v>1249.0999999999999</v>
      </c>
      <c r="F11" s="13"/>
      <c r="G11" s="125"/>
      <c r="H11" s="125"/>
      <c r="I11" s="125"/>
      <c r="J11" s="126"/>
      <c r="K11" s="127"/>
      <c r="L11" s="126"/>
      <c r="M11" s="127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</row>
    <row r="12" spans="1:84" s="43" customFormat="1" ht="15" customHeight="1" x14ac:dyDescent="0.25">
      <c r="A12" s="124" t="s">
        <v>36</v>
      </c>
      <c r="B12" s="168">
        <v>63442.8</v>
      </c>
      <c r="C12" s="89">
        <v>13162.7</v>
      </c>
      <c r="D12" s="89">
        <v>50194.7</v>
      </c>
      <c r="E12" s="89">
        <v>85.3</v>
      </c>
      <c r="F12" s="13"/>
      <c r="G12" s="125"/>
      <c r="H12" s="125"/>
      <c r="I12" s="125"/>
      <c r="J12" s="126"/>
      <c r="K12" s="126"/>
      <c r="L12" s="126"/>
      <c r="M12" s="126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</row>
    <row r="13" spans="1:84" s="43" customFormat="1" ht="15" customHeight="1" x14ac:dyDescent="0.25">
      <c r="A13" s="11" t="s">
        <v>37</v>
      </c>
      <c r="B13" s="168">
        <v>250519.6</v>
      </c>
      <c r="C13" s="89">
        <v>179248.6</v>
      </c>
      <c r="D13" s="89">
        <v>70457.7</v>
      </c>
      <c r="E13" s="89">
        <v>813.3</v>
      </c>
      <c r="F13" s="13"/>
      <c r="G13" s="125"/>
      <c r="H13" s="125"/>
      <c r="I13" s="125"/>
      <c r="J13" s="127"/>
      <c r="K13" s="126"/>
      <c r="L13" s="127"/>
      <c r="M13" s="126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</row>
    <row r="14" spans="1:84" s="43" customFormat="1" ht="15" customHeight="1" x14ac:dyDescent="0.25">
      <c r="A14" s="11" t="s">
        <v>38</v>
      </c>
      <c r="B14" s="168">
        <v>99613.6</v>
      </c>
      <c r="C14" s="89">
        <v>94555.8</v>
      </c>
      <c r="D14" s="89">
        <v>1866.5</v>
      </c>
      <c r="E14" s="89">
        <v>3191.4</v>
      </c>
      <c r="F14" s="13"/>
      <c r="G14" s="125"/>
      <c r="H14" s="125"/>
      <c r="I14" s="125"/>
      <c r="J14" s="126"/>
      <c r="K14" s="126"/>
      <c r="L14" s="127"/>
      <c r="M14" s="126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</row>
    <row r="15" spans="1:84" s="43" customFormat="1" ht="15" customHeight="1" x14ac:dyDescent="0.25">
      <c r="A15" s="11" t="s">
        <v>39</v>
      </c>
      <c r="B15" s="168">
        <v>19949.400000000001</v>
      </c>
      <c r="C15" s="89">
        <v>10742.6</v>
      </c>
      <c r="D15" s="89">
        <v>6080.9</v>
      </c>
      <c r="E15" s="89">
        <v>3125.9</v>
      </c>
      <c r="F15" s="13"/>
      <c r="G15" s="125"/>
      <c r="H15" s="125"/>
      <c r="I15" s="125"/>
      <c r="J15" s="126"/>
      <c r="K15" s="126"/>
      <c r="L15" s="126"/>
      <c r="M15" s="126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</row>
    <row r="16" spans="1:84" s="43" customFormat="1" ht="15" customHeight="1" x14ac:dyDescent="0.25">
      <c r="A16" s="11" t="s">
        <v>40</v>
      </c>
      <c r="B16" s="168">
        <v>707076.7</v>
      </c>
      <c r="C16" s="89">
        <v>545561.9</v>
      </c>
      <c r="D16" s="89">
        <v>124082.23</v>
      </c>
      <c r="E16" s="89">
        <v>37491.9</v>
      </c>
      <c r="F16" s="13"/>
      <c r="G16" s="125"/>
      <c r="H16" s="125"/>
      <c r="I16" s="125"/>
      <c r="J16" s="126"/>
      <c r="K16" s="126"/>
      <c r="L16" s="126"/>
      <c r="M16" s="126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</row>
    <row r="17" spans="1:84" s="43" customFormat="1" ht="15" customHeight="1" x14ac:dyDescent="0.25">
      <c r="A17" s="11" t="s">
        <v>41</v>
      </c>
      <c r="B17" s="168">
        <v>2056.1999999999998</v>
      </c>
      <c r="C17" s="137" t="s">
        <v>72</v>
      </c>
      <c r="D17" s="137">
        <v>2056.1999999999998</v>
      </c>
      <c r="E17" s="137" t="s">
        <v>72</v>
      </c>
      <c r="F17" s="13"/>
      <c r="G17" s="125"/>
      <c r="H17" s="125"/>
      <c r="I17" s="125"/>
      <c r="J17" s="126"/>
      <c r="K17" s="126"/>
      <c r="L17" s="126"/>
      <c r="M17" s="127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</row>
    <row r="18" spans="1:84" s="43" customFormat="1" ht="15" customHeight="1" x14ac:dyDescent="0.25">
      <c r="A18" s="11" t="s">
        <v>42</v>
      </c>
      <c r="B18" s="168">
        <v>1413.5</v>
      </c>
      <c r="C18" s="137" t="s">
        <v>72</v>
      </c>
      <c r="D18" s="137">
        <v>214.7</v>
      </c>
      <c r="E18" s="89" t="s">
        <v>72</v>
      </c>
      <c r="F18" s="13"/>
      <c r="G18" s="125"/>
      <c r="H18" s="125"/>
      <c r="I18" s="125"/>
      <c r="J18" s="126"/>
      <c r="K18" s="126"/>
      <c r="L18" s="127"/>
      <c r="M18" s="126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</row>
    <row r="19" spans="1:84" s="43" customFormat="1" ht="15" customHeight="1" x14ac:dyDescent="0.25">
      <c r="A19" s="11" t="s">
        <v>43</v>
      </c>
      <c r="B19" s="168">
        <v>1529.9</v>
      </c>
      <c r="C19" s="89" t="s">
        <v>72</v>
      </c>
      <c r="D19" s="89">
        <v>1529.9</v>
      </c>
      <c r="E19" s="89" t="s">
        <v>72</v>
      </c>
      <c r="F19" s="13"/>
      <c r="G19" s="125"/>
      <c r="H19" s="125"/>
      <c r="I19" s="125"/>
      <c r="J19" s="127"/>
      <c r="K19" s="127"/>
      <c r="L19" s="127"/>
      <c r="M19" s="127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</row>
    <row r="20" spans="1:84" s="43" customFormat="1" ht="15" customHeight="1" x14ac:dyDescent="0.25">
      <c r="A20" s="11" t="s">
        <v>44</v>
      </c>
      <c r="B20" s="168">
        <v>16094.4</v>
      </c>
      <c r="C20" s="137">
        <v>559.5</v>
      </c>
      <c r="D20" s="137">
        <v>187.11</v>
      </c>
      <c r="E20" s="137">
        <v>15347.8</v>
      </c>
      <c r="F20" s="13"/>
      <c r="G20" s="125"/>
      <c r="H20" s="125"/>
      <c r="I20" s="125"/>
      <c r="J20" s="126"/>
      <c r="K20" s="126"/>
      <c r="L20" s="126"/>
      <c r="M20" s="126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</row>
    <row r="21" spans="1:84" s="43" customFormat="1" ht="15" customHeight="1" x14ac:dyDescent="0.25">
      <c r="A21" s="11" t="s">
        <v>45</v>
      </c>
      <c r="B21" s="168">
        <v>489316.7</v>
      </c>
      <c r="C21" s="137">
        <v>354465.3</v>
      </c>
      <c r="D21" s="137">
        <v>125903.9</v>
      </c>
      <c r="E21" s="137">
        <v>6431.4000000000087</v>
      </c>
      <c r="F21" s="13"/>
      <c r="G21" s="125"/>
      <c r="H21" s="125"/>
      <c r="I21" s="125"/>
      <c r="J21" s="126"/>
      <c r="K21" s="126"/>
      <c r="L21" s="126"/>
      <c r="M21" s="126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</row>
    <row r="22" spans="1:84" s="43" customFormat="1" ht="15" customHeight="1" x14ac:dyDescent="0.25">
      <c r="A22" s="11" t="s">
        <v>46</v>
      </c>
      <c r="B22" s="168">
        <v>5645.7</v>
      </c>
      <c r="C22" s="137">
        <v>8456.2000000000007</v>
      </c>
      <c r="D22" s="137">
        <v>845.2</v>
      </c>
      <c r="E22" s="137" t="s">
        <v>72</v>
      </c>
      <c r="F22" s="13"/>
      <c r="G22" s="125"/>
      <c r="H22" s="125"/>
      <c r="I22" s="125"/>
      <c r="J22" s="126"/>
      <c r="K22" s="126"/>
      <c r="L22" s="126"/>
      <c r="M22" s="126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</row>
    <row r="23" spans="1:84" s="43" customFormat="1" ht="5.15" customHeight="1" x14ac:dyDescent="0.25">
      <c r="A23" s="141"/>
      <c r="B23" s="141"/>
      <c r="C23" s="141"/>
      <c r="D23" s="141"/>
      <c r="E23" s="141"/>
      <c r="F23" s="13"/>
      <c r="G23" s="21"/>
      <c r="H23" s="20"/>
      <c r="I23" s="20"/>
      <c r="J23" s="116"/>
      <c r="K23" s="116"/>
      <c r="L23" s="116"/>
      <c r="M23" s="116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</row>
    <row r="24" spans="1:84" s="43" customFormat="1" ht="5.15" customHeight="1" x14ac:dyDescent="0.25">
      <c r="A24" s="8"/>
      <c r="B24" s="128"/>
      <c r="C24" s="128"/>
      <c r="D24" s="44"/>
      <c r="E24" s="44"/>
      <c r="F24" s="48"/>
      <c r="G24" s="21"/>
      <c r="H24" s="20"/>
      <c r="I24" s="20"/>
      <c r="J24" s="116"/>
      <c r="K24" s="116"/>
      <c r="L24" s="116"/>
      <c r="M24" s="116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</row>
    <row r="25" spans="1:84" ht="15" customHeight="1" x14ac:dyDescent="0.25">
      <c r="A25" s="106" t="s">
        <v>122</v>
      </c>
      <c r="B25" s="130"/>
      <c r="C25" s="130"/>
      <c r="D25" s="130"/>
      <c r="E25" s="130"/>
      <c r="F25" s="131"/>
      <c r="J25" s="133"/>
      <c r="K25" s="133"/>
      <c r="L25" s="133"/>
      <c r="M25" s="133"/>
    </row>
    <row r="26" spans="1:84" ht="15" customHeight="1" x14ac:dyDescent="0.25">
      <c r="A26" s="129"/>
      <c r="B26" s="130"/>
      <c r="C26" s="130"/>
      <c r="D26" s="130"/>
      <c r="E26" s="130"/>
    </row>
    <row r="27" spans="1:84" ht="15" customHeight="1" x14ac:dyDescent="0.25">
      <c r="A27" s="129"/>
      <c r="B27" s="129"/>
    </row>
    <row r="28" spans="1:84" ht="15" customHeight="1" x14ac:dyDescent="0.25">
      <c r="A28" s="129"/>
      <c r="B28" s="129"/>
    </row>
    <row r="29" spans="1:84" ht="15" customHeight="1" x14ac:dyDescent="0.25">
      <c r="A29" s="129"/>
      <c r="B29" s="129"/>
    </row>
    <row r="30" spans="1:84" ht="15" customHeight="1" x14ac:dyDescent="0.25">
      <c r="A30" s="129"/>
      <c r="B30" s="129"/>
    </row>
    <row r="31" spans="1:84" ht="15" customHeight="1" x14ac:dyDescent="0.25">
      <c r="A31" s="129"/>
      <c r="B31" s="129"/>
    </row>
    <row r="32" spans="1:84" ht="15" customHeight="1" x14ac:dyDescent="0.25">
      <c r="A32" s="129"/>
      <c r="B32" s="129"/>
    </row>
    <row r="33" spans="1:2" ht="15" customHeight="1" x14ac:dyDescent="0.25">
      <c r="A33" s="129"/>
      <c r="B33" s="129"/>
    </row>
    <row r="34" spans="1:2" ht="15" customHeight="1" x14ac:dyDescent="0.25">
      <c r="A34" s="129"/>
      <c r="B34" s="129"/>
    </row>
    <row r="35" spans="1:2" ht="15" customHeight="1" x14ac:dyDescent="0.25">
      <c r="A35" s="129"/>
      <c r="B35" s="129"/>
    </row>
    <row r="36" spans="1:2" ht="15" customHeight="1" x14ac:dyDescent="0.25">
      <c r="A36" s="129"/>
      <c r="B36" s="129"/>
    </row>
    <row r="37" spans="1:2" ht="15" customHeight="1" x14ac:dyDescent="0.25">
      <c r="A37" s="129"/>
      <c r="B37" s="129"/>
    </row>
    <row r="38" spans="1:2" ht="15" customHeight="1" x14ac:dyDescent="0.25">
      <c r="A38" s="129"/>
      <c r="B38" s="129"/>
    </row>
    <row r="39" spans="1:2" ht="15" customHeight="1" x14ac:dyDescent="0.25">
      <c r="A39" s="129"/>
      <c r="B39" s="129"/>
    </row>
    <row r="40" spans="1:2" ht="15" customHeight="1" x14ac:dyDescent="0.25">
      <c r="A40" s="129"/>
      <c r="B40" s="129"/>
    </row>
    <row r="41" spans="1:2" ht="15" customHeight="1" x14ac:dyDescent="0.25">
      <c r="A41" s="129"/>
      <c r="B41" s="129"/>
    </row>
    <row r="42" spans="1:2" ht="15" customHeight="1" x14ac:dyDescent="0.25">
      <c r="A42" s="129"/>
      <c r="B42" s="129"/>
    </row>
    <row r="43" spans="1:2" ht="15" customHeight="1" x14ac:dyDescent="0.25">
      <c r="A43" s="129"/>
      <c r="B43" s="129"/>
    </row>
    <row r="44" spans="1:2" ht="15" customHeight="1" x14ac:dyDescent="0.25">
      <c r="A44" s="129"/>
      <c r="B44" s="129"/>
    </row>
    <row r="45" spans="1:2" ht="15" customHeight="1" x14ac:dyDescent="0.25">
      <c r="A45" s="129"/>
      <c r="B45" s="129"/>
    </row>
    <row r="46" spans="1:2" ht="15" customHeight="1" x14ac:dyDescent="0.25">
      <c r="A46" s="129"/>
      <c r="B46" s="129"/>
    </row>
    <row r="47" spans="1:2" ht="15" customHeight="1" x14ac:dyDescent="0.25">
      <c r="A47" s="129"/>
      <c r="B47" s="129"/>
    </row>
    <row r="48" spans="1:2" ht="15" customHeight="1" x14ac:dyDescent="0.25">
      <c r="A48" s="129"/>
      <c r="B48" s="129"/>
    </row>
    <row r="49" spans="1:2" ht="15" customHeight="1" x14ac:dyDescent="0.25">
      <c r="A49" s="129"/>
      <c r="B49" s="129"/>
    </row>
    <row r="50" spans="1:2" ht="15" customHeight="1" x14ac:dyDescent="0.25">
      <c r="A50" s="129"/>
      <c r="B50" s="129"/>
    </row>
    <row r="51" spans="1:2" ht="15" customHeight="1" x14ac:dyDescent="0.25">
      <c r="A51" s="129"/>
      <c r="B51" s="129"/>
    </row>
    <row r="52" spans="1:2" ht="15" customHeight="1" x14ac:dyDescent="0.25">
      <c r="A52" s="129"/>
      <c r="B52" s="129"/>
    </row>
    <row r="53" spans="1:2" ht="15" customHeight="1" x14ac:dyDescent="0.25">
      <c r="A53" s="129"/>
      <c r="B53" s="129"/>
    </row>
    <row r="54" spans="1:2" ht="15" customHeight="1" x14ac:dyDescent="0.25">
      <c r="A54" s="129"/>
      <c r="B54" s="129"/>
    </row>
    <row r="55" spans="1:2" ht="15" customHeight="1" x14ac:dyDescent="0.25">
      <c r="A55" s="129"/>
      <c r="B55" s="129"/>
    </row>
    <row r="56" spans="1:2" ht="15" customHeight="1" x14ac:dyDescent="0.25">
      <c r="A56" s="129"/>
      <c r="B56" s="129"/>
    </row>
    <row r="57" spans="1:2" ht="15" customHeight="1" x14ac:dyDescent="0.25">
      <c r="A57" s="129"/>
      <c r="B57" s="129"/>
    </row>
    <row r="58" spans="1:2" ht="15" customHeight="1" x14ac:dyDescent="0.25">
      <c r="A58" s="129"/>
      <c r="B58" s="129"/>
    </row>
    <row r="59" spans="1:2" ht="15" customHeight="1" x14ac:dyDescent="0.25">
      <c r="A59" s="129"/>
      <c r="B59" s="129"/>
    </row>
    <row r="60" spans="1:2" ht="15" customHeight="1" x14ac:dyDescent="0.25">
      <c r="A60" s="129"/>
      <c r="B60" s="129"/>
    </row>
    <row r="61" spans="1:2" ht="15" customHeight="1" x14ac:dyDescent="0.25">
      <c r="A61" s="129"/>
      <c r="B61" s="129"/>
    </row>
    <row r="62" spans="1:2" ht="15" customHeight="1" x14ac:dyDescent="0.25">
      <c r="A62" s="129"/>
      <c r="B62" s="129"/>
    </row>
    <row r="63" spans="1:2" ht="15" customHeight="1" x14ac:dyDescent="0.25">
      <c r="A63" s="129"/>
      <c r="B63" s="129"/>
    </row>
    <row r="64" spans="1:2" ht="15" customHeight="1" x14ac:dyDescent="0.25">
      <c r="A64" s="129"/>
      <c r="B64" s="129"/>
    </row>
    <row r="65" spans="1:2" ht="15" customHeight="1" x14ac:dyDescent="0.25">
      <c r="A65" s="129"/>
      <c r="B65" s="129"/>
    </row>
    <row r="66" spans="1:2" ht="15" customHeight="1" x14ac:dyDescent="0.25">
      <c r="A66" s="129"/>
      <c r="B66" s="129"/>
    </row>
    <row r="67" spans="1:2" ht="15" customHeight="1" x14ac:dyDescent="0.25">
      <c r="A67" s="129"/>
      <c r="B67" s="129"/>
    </row>
    <row r="68" spans="1:2" ht="15" customHeight="1" x14ac:dyDescent="0.25">
      <c r="A68" s="129"/>
      <c r="B68" s="129"/>
    </row>
    <row r="69" spans="1:2" ht="15" customHeight="1" x14ac:dyDescent="0.25">
      <c r="A69" s="129"/>
      <c r="B69" s="129"/>
    </row>
    <row r="70" spans="1:2" ht="15" customHeight="1" x14ac:dyDescent="0.25">
      <c r="A70" s="129"/>
      <c r="B70" s="129"/>
    </row>
    <row r="71" spans="1:2" ht="15" customHeight="1" x14ac:dyDescent="0.25">
      <c r="A71" s="129"/>
      <c r="B71" s="129"/>
    </row>
    <row r="72" spans="1:2" ht="15" customHeight="1" x14ac:dyDescent="0.25">
      <c r="A72" s="129"/>
      <c r="B72" s="129"/>
    </row>
    <row r="73" spans="1:2" ht="15" customHeight="1" x14ac:dyDescent="0.25">
      <c r="A73" s="129"/>
      <c r="B73" s="129"/>
    </row>
    <row r="74" spans="1:2" ht="15" customHeight="1" x14ac:dyDescent="0.25">
      <c r="A74" s="129"/>
      <c r="B74" s="129"/>
    </row>
    <row r="75" spans="1:2" ht="15" customHeight="1" x14ac:dyDescent="0.25">
      <c r="A75" s="129"/>
      <c r="B75" s="129"/>
    </row>
    <row r="76" spans="1:2" ht="15" customHeight="1" x14ac:dyDescent="0.25">
      <c r="A76" s="129"/>
      <c r="B76" s="129"/>
    </row>
    <row r="77" spans="1:2" ht="15" customHeight="1" x14ac:dyDescent="0.25">
      <c r="A77" s="129"/>
      <c r="B77" s="129"/>
    </row>
    <row r="78" spans="1:2" ht="15" customHeight="1" x14ac:dyDescent="0.25">
      <c r="A78" s="129"/>
      <c r="B78" s="129"/>
    </row>
    <row r="79" spans="1:2" ht="15" customHeight="1" x14ac:dyDescent="0.25">
      <c r="A79" s="129"/>
      <c r="B79" s="129"/>
    </row>
    <row r="80" spans="1:2" ht="15" customHeight="1" x14ac:dyDescent="0.25">
      <c r="A80" s="129"/>
      <c r="B80" s="129"/>
    </row>
    <row r="81" spans="1:2" ht="15" customHeight="1" x14ac:dyDescent="0.25">
      <c r="A81" s="129"/>
      <c r="B81" s="129"/>
    </row>
    <row r="82" spans="1:2" ht="15" customHeight="1" x14ac:dyDescent="0.25">
      <c r="A82" s="129"/>
      <c r="B82" s="129"/>
    </row>
    <row r="83" spans="1:2" ht="15" customHeight="1" x14ac:dyDescent="0.25">
      <c r="A83" s="129"/>
      <c r="B83" s="129"/>
    </row>
    <row r="84" spans="1:2" ht="15" customHeight="1" x14ac:dyDescent="0.25">
      <c r="A84" s="129"/>
      <c r="B84" s="129"/>
    </row>
    <row r="85" spans="1:2" ht="15" customHeight="1" x14ac:dyDescent="0.25">
      <c r="A85" s="129"/>
      <c r="B85" s="129"/>
    </row>
    <row r="86" spans="1:2" ht="15" customHeight="1" x14ac:dyDescent="0.25">
      <c r="A86" s="129"/>
      <c r="B86" s="129"/>
    </row>
    <row r="87" spans="1:2" ht="15" customHeight="1" x14ac:dyDescent="0.25">
      <c r="A87" s="129"/>
      <c r="B87" s="129"/>
    </row>
    <row r="88" spans="1:2" ht="15" customHeight="1" x14ac:dyDescent="0.25">
      <c r="A88" s="129"/>
      <c r="B88" s="129"/>
    </row>
    <row r="89" spans="1:2" ht="15" customHeight="1" x14ac:dyDescent="0.25">
      <c r="A89" s="129"/>
      <c r="B89" s="129"/>
    </row>
    <row r="90" spans="1:2" ht="15" customHeight="1" x14ac:dyDescent="0.25">
      <c r="A90" s="129"/>
      <c r="B90" s="129"/>
    </row>
    <row r="91" spans="1:2" ht="15" customHeight="1" x14ac:dyDescent="0.25">
      <c r="A91" s="129"/>
      <c r="B91" s="129"/>
    </row>
    <row r="92" spans="1:2" ht="15" customHeight="1" x14ac:dyDescent="0.25">
      <c r="A92" s="129"/>
      <c r="B92" s="129"/>
    </row>
    <row r="93" spans="1:2" ht="15" customHeight="1" x14ac:dyDescent="0.25">
      <c r="A93" s="129"/>
      <c r="B93" s="129"/>
    </row>
    <row r="94" spans="1:2" ht="15" customHeight="1" x14ac:dyDescent="0.25">
      <c r="A94" s="129"/>
      <c r="B94" s="129"/>
    </row>
    <row r="95" spans="1:2" ht="15" customHeight="1" x14ac:dyDescent="0.25">
      <c r="A95" s="129"/>
      <c r="B95" s="129"/>
    </row>
    <row r="96" spans="1:2" ht="15" customHeight="1" x14ac:dyDescent="0.25">
      <c r="A96" s="129"/>
      <c r="B96" s="129"/>
    </row>
    <row r="97" spans="1:2" ht="15" customHeight="1" x14ac:dyDescent="0.25">
      <c r="A97" s="129"/>
      <c r="B97" s="129"/>
    </row>
    <row r="98" spans="1:2" ht="15" customHeight="1" x14ac:dyDescent="0.25">
      <c r="A98" s="129"/>
      <c r="B98" s="129"/>
    </row>
    <row r="99" spans="1:2" ht="15" customHeight="1" x14ac:dyDescent="0.25">
      <c r="A99" s="129"/>
      <c r="B99" s="129"/>
    </row>
    <row r="100" spans="1:2" ht="15" customHeight="1" x14ac:dyDescent="0.25">
      <c r="A100" s="129"/>
      <c r="B100" s="129"/>
    </row>
    <row r="101" spans="1:2" ht="15" customHeight="1" x14ac:dyDescent="0.25">
      <c r="A101" s="129"/>
      <c r="B101" s="129"/>
    </row>
    <row r="102" spans="1:2" ht="15" customHeight="1" x14ac:dyDescent="0.25">
      <c r="A102" s="129"/>
      <c r="B102" s="129"/>
    </row>
    <row r="103" spans="1:2" ht="15" customHeight="1" x14ac:dyDescent="0.25">
      <c r="A103" s="129"/>
      <c r="B103" s="129"/>
    </row>
    <row r="104" spans="1:2" ht="15" customHeight="1" x14ac:dyDescent="0.25">
      <c r="A104" s="129"/>
      <c r="B104" s="129"/>
    </row>
    <row r="105" spans="1:2" ht="15" customHeight="1" x14ac:dyDescent="0.25">
      <c r="A105" s="129"/>
      <c r="B105" s="129"/>
    </row>
    <row r="106" spans="1:2" ht="15" customHeight="1" x14ac:dyDescent="0.25">
      <c r="A106" s="129"/>
      <c r="B106" s="129"/>
    </row>
    <row r="107" spans="1:2" ht="15" customHeight="1" x14ac:dyDescent="0.25">
      <c r="A107" s="129"/>
      <c r="B107" s="129"/>
    </row>
    <row r="108" spans="1:2" ht="15" customHeight="1" x14ac:dyDescent="0.25">
      <c r="A108" s="129"/>
      <c r="B108" s="129"/>
    </row>
    <row r="109" spans="1:2" ht="15" customHeight="1" x14ac:dyDescent="0.25">
      <c r="A109" s="129"/>
      <c r="B109" s="129"/>
    </row>
    <row r="110" spans="1:2" ht="15" customHeight="1" x14ac:dyDescent="0.25">
      <c r="A110" s="129"/>
      <c r="B110" s="129"/>
    </row>
    <row r="111" spans="1:2" ht="15" customHeight="1" x14ac:dyDescent="0.25">
      <c r="A111" s="129"/>
      <c r="B111" s="129"/>
    </row>
    <row r="112" spans="1:2" ht="15" customHeight="1" x14ac:dyDescent="0.25">
      <c r="A112" s="129"/>
      <c r="B112" s="129"/>
    </row>
    <row r="113" spans="1:2" ht="15" customHeight="1" x14ac:dyDescent="0.25">
      <c r="A113" s="129"/>
      <c r="B113" s="129"/>
    </row>
    <row r="114" spans="1:2" ht="15" customHeight="1" x14ac:dyDescent="0.25">
      <c r="A114" s="129"/>
      <c r="B114" s="129"/>
    </row>
    <row r="115" spans="1:2" ht="15" customHeight="1" x14ac:dyDescent="0.25">
      <c r="A115" s="129"/>
      <c r="B115" s="129"/>
    </row>
    <row r="116" spans="1:2" ht="15" customHeight="1" x14ac:dyDescent="0.25">
      <c r="A116" s="129"/>
      <c r="B116" s="129"/>
    </row>
    <row r="117" spans="1:2" ht="15" customHeight="1" x14ac:dyDescent="0.25">
      <c r="A117" s="129"/>
      <c r="B117" s="129"/>
    </row>
    <row r="118" spans="1:2" ht="15" customHeight="1" x14ac:dyDescent="0.25">
      <c r="A118" s="129"/>
      <c r="B118" s="129"/>
    </row>
    <row r="119" spans="1:2" ht="15" customHeight="1" x14ac:dyDescent="0.25">
      <c r="A119" s="129"/>
      <c r="B119" s="129"/>
    </row>
    <row r="120" spans="1:2" ht="15" customHeight="1" x14ac:dyDescent="0.25">
      <c r="A120" s="129"/>
      <c r="B120" s="129"/>
    </row>
    <row r="121" spans="1:2" ht="15" customHeight="1" x14ac:dyDescent="0.25">
      <c r="A121" s="129"/>
      <c r="B121" s="129"/>
    </row>
    <row r="122" spans="1:2" ht="15" customHeight="1" x14ac:dyDescent="0.25">
      <c r="A122" s="129"/>
      <c r="B122" s="129"/>
    </row>
    <row r="123" spans="1:2" ht="15" customHeight="1" x14ac:dyDescent="0.25">
      <c r="A123" s="129"/>
      <c r="B123" s="129"/>
    </row>
    <row r="124" spans="1:2" ht="15" customHeight="1" x14ac:dyDescent="0.25">
      <c r="A124" s="129"/>
      <c r="B124" s="129"/>
    </row>
    <row r="125" spans="1:2" ht="15" customHeight="1" x14ac:dyDescent="0.25">
      <c r="A125" s="129"/>
      <c r="B125" s="129"/>
    </row>
    <row r="126" spans="1:2" ht="15" customHeight="1" x14ac:dyDescent="0.25">
      <c r="A126" s="129"/>
      <c r="B126" s="129"/>
    </row>
    <row r="127" spans="1:2" ht="15" customHeight="1" x14ac:dyDescent="0.25">
      <c r="A127" s="129"/>
      <c r="B127" s="129"/>
    </row>
    <row r="128" spans="1:2" ht="15" customHeight="1" x14ac:dyDescent="0.25">
      <c r="A128" s="129"/>
      <c r="B128" s="129"/>
    </row>
    <row r="129" spans="1:2" ht="15" customHeight="1" x14ac:dyDescent="0.25">
      <c r="A129" s="129"/>
      <c r="B129" s="129"/>
    </row>
    <row r="130" spans="1:2" ht="15" customHeight="1" x14ac:dyDescent="0.25">
      <c r="A130" s="129"/>
      <c r="B130" s="129"/>
    </row>
    <row r="131" spans="1:2" ht="15" customHeight="1" x14ac:dyDescent="0.25">
      <c r="A131" s="129"/>
      <c r="B131" s="129"/>
    </row>
    <row r="132" spans="1:2" ht="15" customHeight="1" x14ac:dyDescent="0.25">
      <c r="A132" s="129"/>
      <c r="B132" s="129"/>
    </row>
    <row r="133" spans="1:2" ht="15" customHeight="1" x14ac:dyDescent="0.25">
      <c r="A133" s="129"/>
      <c r="B133" s="129"/>
    </row>
    <row r="134" spans="1:2" ht="15" customHeight="1" x14ac:dyDescent="0.25">
      <c r="A134" s="129"/>
      <c r="B134" s="129"/>
    </row>
    <row r="135" spans="1:2" ht="15" customHeight="1" x14ac:dyDescent="0.25">
      <c r="A135" s="129"/>
      <c r="B135" s="129"/>
    </row>
    <row r="136" spans="1:2" ht="15" customHeight="1" x14ac:dyDescent="0.25">
      <c r="A136" s="129"/>
      <c r="B136" s="129"/>
    </row>
    <row r="137" spans="1:2" ht="15" customHeight="1" x14ac:dyDescent="0.25">
      <c r="A137" s="129"/>
      <c r="B137" s="129"/>
    </row>
    <row r="138" spans="1:2" ht="15" customHeight="1" x14ac:dyDescent="0.25">
      <c r="A138" s="129"/>
      <c r="B138" s="129"/>
    </row>
    <row r="139" spans="1:2" ht="15" customHeight="1" x14ac:dyDescent="0.25">
      <c r="A139" s="129"/>
      <c r="B139" s="129"/>
    </row>
    <row r="140" spans="1:2" ht="15" customHeight="1" x14ac:dyDescent="0.25">
      <c r="A140" s="129"/>
      <c r="B140" s="129"/>
    </row>
    <row r="141" spans="1:2" ht="15" customHeight="1" x14ac:dyDescent="0.25">
      <c r="A141" s="129"/>
      <c r="B141" s="129"/>
    </row>
    <row r="142" spans="1:2" ht="15" customHeight="1" x14ac:dyDescent="0.25">
      <c r="A142" s="129"/>
      <c r="B142" s="129"/>
    </row>
    <row r="143" spans="1:2" ht="15" customHeight="1" x14ac:dyDescent="0.25">
      <c r="A143" s="129"/>
      <c r="B143" s="129"/>
    </row>
    <row r="144" spans="1:2" ht="15" customHeight="1" x14ac:dyDescent="0.25">
      <c r="A144" s="129"/>
      <c r="B144" s="129"/>
    </row>
    <row r="145" spans="1:2" ht="15" customHeight="1" x14ac:dyDescent="0.25">
      <c r="A145" s="129"/>
      <c r="B145" s="129"/>
    </row>
    <row r="146" spans="1:2" ht="15" customHeight="1" x14ac:dyDescent="0.25">
      <c r="A146" s="129"/>
      <c r="B146" s="129"/>
    </row>
    <row r="147" spans="1:2" ht="15" customHeight="1" x14ac:dyDescent="0.25">
      <c r="A147" s="129"/>
      <c r="B147" s="129"/>
    </row>
    <row r="148" spans="1:2" ht="15" customHeight="1" x14ac:dyDescent="0.25">
      <c r="A148" s="129"/>
      <c r="B148" s="129"/>
    </row>
    <row r="149" spans="1:2" ht="15" customHeight="1" x14ac:dyDescent="0.25">
      <c r="A149" s="129"/>
      <c r="B149" s="129"/>
    </row>
    <row r="150" spans="1:2" ht="15" customHeight="1" x14ac:dyDescent="0.25">
      <c r="A150" s="129"/>
      <c r="B150" s="129"/>
    </row>
    <row r="151" spans="1:2" ht="15" customHeight="1" x14ac:dyDescent="0.25">
      <c r="A151" s="129"/>
      <c r="B151" s="129"/>
    </row>
    <row r="152" spans="1:2" ht="15" customHeight="1" x14ac:dyDescent="0.25">
      <c r="A152" s="129"/>
      <c r="B152" s="129"/>
    </row>
    <row r="153" spans="1:2" ht="15" customHeight="1" x14ac:dyDescent="0.25">
      <c r="A153" s="129"/>
      <c r="B153" s="129"/>
    </row>
    <row r="154" spans="1:2" ht="15" customHeight="1" x14ac:dyDescent="0.25">
      <c r="A154" s="129"/>
      <c r="B154" s="129"/>
    </row>
    <row r="155" spans="1:2" ht="15" customHeight="1" x14ac:dyDescent="0.25">
      <c r="A155" s="129"/>
      <c r="B155" s="129"/>
    </row>
    <row r="156" spans="1:2" ht="15" customHeight="1" x14ac:dyDescent="0.25">
      <c r="A156" s="129"/>
      <c r="B156" s="129"/>
    </row>
    <row r="157" spans="1:2" ht="15" customHeight="1" x14ac:dyDescent="0.25">
      <c r="A157" s="129"/>
      <c r="B157" s="129"/>
    </row>
    <row r="158" spans="1:2" ht="15" customHeight="1" x14ac:dyDescent="0.25">
      <c r="A158" s="129"/>
      <c r="B158" s="129"/>
    </row>
    <row r="159" spans="1:2" ht="15" customHeight="1" x14ac:dyDescent="0.25">
      <c r="A159" s="129"/>
      <c r="B159" s="129"/>
    </row>
    <row r="160" spans="1:2" ht="15" customHeight="1" x14ac:dyDescent="0.25">
      <c r="A160" s="129"/>
      <c r="B160" s="129"/>
    </row>
    <row r="161" spans="1:2" ht="15" customHeight="1" x14ac:dyDescent="0.25">
      <c r="A161" s="129"/>
      <c r="B161" s="129"/>
    </row>
    <row r="162" spans="1:2" ht="15" customHeight="1" x14ac:dyDescent="0.25">
      <c r="A162" s="129"/>
      <c r="B162" s="129"/>
    </row>
    <row r="163" spans="1:2" ht="15" customHeight="1" x14ac:dyDescent="0.25">
      <c r="A163" s="129"/>
      <c r="B163" s="129"/>
    </row>
    <row r="164" spans="1:2" ht="15" customHeight="1" x14ac:dyDescent="0.25">
      <c r="A164" s="129"/>
      <c r="B164" s="129"/>
    </row>
    <row r="165" spans="1:2" ht="15" customHeight="1" x14ac:dyDescent="0.25">
      <c r="A165" s="129"/>
      <c r="B165" s="129"/>
    </row>
    <row r="166" spans="1:2" ht="15" customHeight="1" x14ac:dyDescent="0.25">
      <c r="A166" s="129"/>
      <c r="B166" s="129"/>
    </row>
    <row r="167" spans="1:2" ht="15" customHeight="1" x14ac:dyDescent="0.25">
      <c r="A167" s="129"/>
      <c r="B167" s="129"/>
    </row>
    <row r="168" spans="1:2" ht="15" customHeight="1" x14ac:dyDescent="0.25">
      <c r="A168" s="129"/>
      <c r="B168" s="129"/>
    </row>
    <row r="169" spans="1:2" ht="15" customHeight="1" x14ac:dyDescent="0.25">
      <c r="A169" s="129"/>
      <c r="B169" s="129"/>
    </row>
    <row r="170" spans="1:2" ht="15" customHeight="1" x14ac:dyDescent="0.25">
      <c r="A170" s="129"/>
      <c r="B170" s="129"/>
    </row>
    <row r="171" spans="1:2" ht="15" customHeight="1" x14ac:dyDescent="0.25">
      <c r="A171" s="129"/>
      <c r="B171" s="129"/>
    </row>
    <row r="172" spans="1:2" ht="15" customHeight="1" x14ac:dyDescent="0.25">
      <c r="A172" s="129"/>
      <c r="B172" s="129"/>
    </row>
    <row r="173" spans="1:2" ht="15" customHeight="1" x14ac:dyDescent="0.25">
      <c r="A173" s="129"/>
      <c r="B173" s="129"/>
    </row>
    <row r="174" spans="1:2" ht="15" customHeight="1" x14ac:dyDescent="0.25">
      <c r="A174" s="129"/>
      <c r="B174" s="129"/>
    </row>
    <row r="175" spans="1:2" ht="15" customHeight="1" x14ac:dyDescent="0.25">
      <c r="A175" s="129"/>
      <c r="B175" s="129"/>
    </row>
    <row r="176" spans="1:2" ht="15" customHeight="1" x14ac:dyDescent="0.25">
      <c r="A176" s="129"/>
      <c r="B176" s="129"/>
    </row>
    <row r="177" spans="1:2" ht="15" customHeight="1" x14ac:dyDescent="0.25">
      <c r="A177" s="129"/>
      <c r="B177" s="129"/>
    </row>
    <row r="178" spans="1:2" ht="15" customHeight="1" x14ac:dyDescent="0.25">
      <c r="A178" s="129"/>
      <c r="B178" s="129"/>
    </row>
    <row r="179" spans="1:2" ht="15" customHeight="1" x14ac:dyDescent="0.25">
      <c r="A179" s="129"/>
      <c r="B179" s="129"/>
    </row>
    <row r="180" spans="1:2" ht="15" customHeight="1" x14ac:dyDescent="0.25">
      <c r="A180" s="129"/>
      <c r="B180" s="129"/>
    </row>
    <row r="181" spans="1:2" ht="15" customHeight="1" x14ac:dyDescent="0.25">
      <c r="A181" s="129"/>
      <c r="B181" s="129"/>
    </row>
    <row r="182" spans="1:2" ht="15" customHeight="1" x14ac:dyDescent="0.25">
      <c r="A182" s="129"/>
      <c r="B182" s="129"/>
    </row>
    <row r="183" spans="1:2" ht="15" customHeight="1" x14ac:dyDescent="0.25">
      <c r="A183" s="129"/>
      <c r="B183" s="129"/>
    </row>
    <row r="184" spans="1:2" ht="15" customHeight="1" x14ac:dyDescent="0.25">
      <c r="A184" s="129"/>
      <c r="B184" s="129"/>
    </row>
    <row r="185" spans="1:2" ht="15" customHeight="1" x14ac:dyDescent="0.25">
      <c r="A185" s="129"/>
      <c r="B185" s="129"/>
    </row>
    <row r="186" spans="1:2" ht="15" customHeight="1" x14ac:dyDescent="0.25">
      <c r="A186" s="129"/>
      <c r="B186" s="129"/>
    </row>
    <row r="187" spans="1:2" ht="15" customHeight="1" x14ac:dyDescent="0.25">
      <c r="A187" s="129"/>
      <c r="B187" s="129"/>
    </row>
    <row r="188" spans="1:2" ht="15" customHeight="1" x14ac:dyDescent="0.25">
      <c r="A188" s="129"/>
      <c r="B188" s="129"/>
    </row>
    <row r="189" spans="1:2" ht="15" customHeight="1" x14ac:dyDescent="0.25">
      <c r="A189" s="129"/>
      <c r="B189" s="129"/>
    </row>
    <row r="190" spans="1:2" ht="15" customHeight="1" x14ac:dyDescent="0.25">
      <c r="A190" s="129"/>
      <c r="B190" s="129"/>
    </row>
    <row r="191" spans="1:2" ht="15" customHeight="1" x14ac:dyDescent="0.25">
      <c r="A191" s="129"/>
      <c r="B191" s="129"/>
    </row>
    <row r="192" spans="1:2" ht="15" customHeight="1" x14ac:dyDescent="0.25">
      <c r="A192" s="129"/>
      <c r="B192" s="129"/>
    </row>
    <row r="193" spans="1:2" ht="15" customHeight="1" x14ac:dyDescent="0.25">
      <c r="A193" s="129"/>
      <c r="B193" s="129"/>
    </row>
    <row r="194" spans="1:2" ht="15" customHeight="1" x14ac:dyDescent="0.25">
      <c r="A194" s="129"/>
      <c r="B194" s="129"/>
    </row>
    <row r="195" spans="1:2" ht="15" customHeight="1" x14ac:dyDescent="0.25">
      <c r="A195" s="129"/>
      <c r="B195" s="129"/>
    </row>
    <row r="196" spans="1:2" ht="15" customHeight="1" x14ac:dyDescent="0.25">
      <c r="A196" s="129"/>
      <c r="B196" s="129"/>
    </row>
    <row r="197" spans="1:2" ht="15" customHeight="1" x14ac:dyDescent="0.25">
      <c r="A197" s="129"/>
      <c r="B197" s="129"/>
    </row>
    <row r="198" spans="1:2" ht="15" customHeight="1" x14ac:dyDescent="0.25">
      <c r="A198" s="129"/>
      <c r="B198" s="129"/>
    </row>
    <row r="199" spans="1:2" ht="15" customHeight="1" x14ac:dyDescent="0.25">
      <c r="A199" s="129"/>
      <c r="B199" s="129"/>
    </row>
    <row r="200" spans="1:2" ht="15" customHeight="1" x14ac:dyDescent="0.25">
      <c r="A200" s="129"/>
      <c r="B200" s="129"/>
    </row>
    <row r="201" spans="1:2" ht="15" customHeight="1" x14ac:dyDescent="0.25">
      <c r="A201" s="129"/>
      <c r="B201" s="129"/>
    </row>
    <row r="202" spans="1:2" ht="15" customHeight="1" x14ac:dyDescent="0.25">
      <c r="A202" s="129"/>
      <c r="B202" s="129"/>
    </row>
    <row r="203" spans="1:2" ht="15" customHeight="1" x14ac:dyDescent="0.25">
      <c r="A203" s="129"/>
      <c r="B203" s="129"/>
    </row>
    <row r="204" spans="1:2" ht="15" customHeight="1" x14ac:dyDescent="0.25">
      <c r="A204" s="129"/>
      <c r="B204" s="129"/>
    </row>
    <row r="205" spans="1:2" ht="15" customHeight="1" x14ac:dyDescent="0.25">
      <c r="A205" s="129"/>
      <c r="B205" s="129"/>
    </row>
    <row r="206" spans="1:2" ht="15" customHeight="1" x14ac:dyDescent="0.25">
      <c r="A206" s="129"/>
      <c r="B206" s="129"/>
    </row>
    <row r="207" spans="1:2" ht="15" customHeight="1" x14ac:dyDescent="0.25">
      <c r="A207" s="129"/>
      <c r="B207" s="129"/>
    </row>
    <row r="208" spans="1:2" ht="15" customHeight="1" x14ac:dyDescent="0.25">
      <c r="A208" s="129"/>
      <c r="B208" s="129"/>
    </row>
    <row r="209" spans="1:2" ht="15" customHeight="1" x14ac:dyDescent="0.25">
      <c r="A209" s="129"/>
      <c r="B209" s="129"/>
    </row>
    <row r="210" spans="1:2" ht="15" customHeight="1" x14ac:dyDescent="0.25">
      <c r="A210" s="129"/>
      <c r="B210" s="129"/>
    </row>
    <row r="211" spans="1:2" ht="15" customHeight="1" x14ac:dyDescent="0.25">
      <c r="A211" s="129"/>
      <c r="B211" s="129"/>
    </row>
    <row r="212" spans="1:2" ht="15" customHeight="1" x14ac:dyDescent="0.25">
      <c r="A212" s="129"/>
      <c r="B212" s="129"/>
    </row>
    <row r="213" spans="1:2" ht="15" customHeight="1" x14ac:dyDescent="0.25">
      <c r="A213" s="129"/>
      <c r="B213" s="129"/>
    </row>
    <row r="214" spans="1:2" ht="15" customHeight="1" x14ac:dyDescent="0.25">
      <c r="A214" s="129"/>
      <c r="B214" s="129"/>
    </row>
    <row r="215" spans="1:2" ht="15" customHeight="1" x14ac:dyDescent="0.25">
      <c r="A215" s="129"/>
      <c r="B215" s="129"/>
    </row>
    <row r="216" spans="1:2" ht="15" customHeight="1" x14ac:dyDescent="0.25">
      <c r="A216" s="129"/>
      <c r="B216" s="129"/>
    </row>
    <row r="217" spans="1:2" ht="15" customHeight="1" x14ac:dyDescent="0.25">
      <c r="A217" s="129"/>
      <c r="B217" s="129"/>
    </row>
    <row r="218" spans="1:2" ht="15" customHeight="1" x14ac:dyDescent="0.25">
      <c r="A218" s="129"/>
      <c r="B218" s="129"/>
    </row>
    <row r="219" spans="1:2" ht="15" customHeight="1" x14ac:dyDescent="0.25">
      <c r="A219" s="129"/>
      <c r="B219" s="129"/>
    </row>
    <row r="220" spans="1:2" ht="15" customHeight="1" x14ac:dyDescent="0.25">
      <c r="A220" s="129"/>
      <c r="B220" s="129"/>
    </row>
    <row r="221" spans="1:2" ht="15" customHeight="1" x14ac:dyDescent="0.25">
      <c r="A221" s="129"/>
      <c r="B221" s="129"/>
    </row>
    <row r="222" spans="1:2" ht="15" customHeight="1" x14ac:dyDescent="0.25">
      <c r="A222" s="129"/>
      <c r="B222" s="129"/>
    </row>
    <row r="223" spans="1:2" ht="15" customHeight="1" x14ac:dyDescent="0.25">
      <c r="A223" s="129"/>
      <c r="B223" s="129"/>
    </row>
    <row r="224" spans="1:2" ht="15" customHeight="1" x14ac:dyDescent="0.25">
      <c r="A224" s="129"/>
      <c r="B224" s="129"/>
    </row>
    <row r="225" spans="1:2" ht="15" customHeight="1" x14ac:dyDescent="0.25">
      <c r="A225" s="129"/>
      <c r="B225" s="129"/>
    </row>
    <row r="226" spans="1:2" ht="15" customHeight="1" x14ac:dyDescent="0.25">
      <c r="A226" s="129"/>
      <c r="B226" s="129"/>
    </row>
    <row r="227" spans="1:2" ht="15" customHeight="1" x14ac:dyDescent="0.25">
      <c r="A227" s="129"/>
      <c r="B227" s="129"/>
    </row>
    <row r="228" spans="1:2" ht="15" customHeight="1" x14ac:dyDescent="0.25">
      <c r="A228" s="129"/>
      <c r="B228" s="129"/>
    </row>
    <row r="229" spans="1:2" ht="15" customHeight="1" x14ac:dyDescent="0.25">
      <c r="A229" s="129"/>
      <c r="B229" s="129"/>
    </row>
    <row r="230" spans="1:2" ht="15" customHeight="1" x14ac:dyDescent="0.25">
      <c r="A230" s="129"/>
      <c r="B230" s="129"/>
    </row>
    <row r="231" spans="1:2" ht="15" customHeight="1" x14ac:dyDescent="0.25">
      <c r="A231" s="129"/>
      <c r="B231" s="129"/>
    </row>
    <row r="232" spans="1:2" ht="15" customHeight="1" x14ac:dyDescent="0.25">
      <c r="A232" s="129"/>
      <c r="B232" s="129"/>
    </row>
    <row r="233" spans="1:2" ht="15" customHeight="1" x14ac:dyDescent="0.25">
      <c r="A233" s="129"/>
      <c r="B233" s="129"/>
    </row>
    <row r="234" spans="1:2" ht="15" customHeight="1" x14ac:dyDescent="0.25">
      <c r="A234" s="129"/>
      <c r="B234" s="129"/>
    </row>
    <row r="235" spans="1:2" ht="15" customHeight="1" x14ac:dyDescent="0.25">
      <c r="A235" s="129"/>
      <c r="B235" s="129"/>
    </row>
    <row r="236" spans="1:2" ht="15" customHeight="1" x14ac:dyDescent="0.25">
      <c r="A236" s="129"/>
      <c r="B236" s="129"/>
    </row>
    <row r="237" spans="1:2" ht="15" customHeight="1" x14ac:dyDescent="0.25">
      <c r="A237" s="129"/>
      <c r="B237" s="129"/>
    </row>
    <row r="238" spans="1:2" ht="15" customHeight="1" x14ac:dyDescent="0.25">
      <c r="A238" s="129"/>
      <c r="B238" s="129"/>
    </row>
    <row r="239" spans="1:2" ht="15" customHeight="1" x14ac:dyDescent="0.25">
      <c r="A239" s="129"/>
      <c r="B239" s="129"/>
    </row>
    <row r="240" spans="1:2" ht="15" customHeight="1" x14ac:dyDescent="0.25">
      <c r="A240" s="129"/>
      <c r="B240" s="129"/>
    </row>
    <row r="241" spans="1:2" ht="15" customHeight="1" x14ac:dyDescent="0.25">
      <c r="A241" s="129"/>
      <c r="B241" s="129"/>
    </row>
    <row r="242" spans="1:2" ht="15" customHeight="1" x14ac:dyDescent="0.25">
      <c r="A242" s="129"/>
      <c r="B242" s="129"/>
    </row>
    <row r="243" spans="1:2" ht="15" customHeight="1" x14ac:dyDescent="0.25">
      <c r="A243" s="129"/>
      <c r="B243" s="129"/>
    </row>
    <row r="244" spans="1:2" ht="15" customHeight="1" x14ac:dyDescent="0.25">
      <c r="A244" s="129"/>
      <c r="B244" s="129"/>
    </row>
    <row r="245" spans="1:2" ht="15" customHeight="1" x14ac:dyDescent="0.25">
      <c r="A245" s="129"/>
      <c r="B245" s="129"/>
    </row>
    <row r="246" spans="1:2" ht="15" customHeight="1" x14ac:dyDescent="0.25">
      <c r="A246" s="129"/>
      <c r="B246" s="129"/>
    </row>
    <row r="247" spans="1:2" ht="15" customHeight="1" x14ac:dyDescent="0.25">
      <c r="A247" s="129"/>
      <c r="B247" s="129"/>
    </row>
    <row r="248" spans="1:2" ht="15" customHeight="1" x14ac:dyDescent="0.25">
      <c r="A248" s="129"/>
      <c r="B248" s="129"/>
    </row>
    <row r="249" spans="1:2" ht="15" customHeight="1" x14ac:dyDescent="0.25">
      <c r="A249" s="129"/>
      <c r="B249" s="129"/>
    </row>
    <row r="250" spans="1:2" ht="15" customHeight="1" x14ac:dyDescent="0.25">
      <c r="A250" s="129"/>
      <c r="B250" s="129"/>
    </row>
    <row r="251" spans="1:2" ht="15" customHeight="1" x14ac:dyDescent="0.25">
      <c r="A251" s="129"/>
      <c r="B251" s="129"/>
    </row>
    <row r="252" spans="1:2" ht="15" customHeight="1" x14ac:dyDescent="0.25">
      <c r="A252" s="129"/>
      <c r="B252" s="129"/>
    </row>
    <row r="253" spans="1:2" ht="15" customHeight="1" x14ac:dyDescent="0.25">
      <c r="A253" s="129"/>
      <c r="B253" s="129"/>
    </row>
    <row r="254" spans="1:2" ht="15" customHeight="1" x14ac:dyDescent="0.25">
      <c r="A254" s="129"/>
      <c r="B254" s="129"/>
    </row>
    <row r="255" spans="1:2" ht="15" customHeight="1" x14ac:dyDescent="0.25">
      <c r="A255" s="129"/>
      <c r="B255" s="129"/>
    </row>
    <row r="256" spans="1:2" ht="15" customHeight="1" x14ac:dyDescent="0.25">
      <c r="A256" s="129"/>
      <c r="B256" s="129"/>
    </row>
    <row r="257" spans="1:2" ht="15" customHeight="1" x14ac:dyDescent="0.25">
      <c r="A257" s="129"/>
      <c r="B257" s="129"/>
    </row>
    <row r="258" spans="1:2" ht="15" customHeight="1" x14ac:dyDescent="0.25">
      <c r="A258" s="129"/>
      <c r="B258" s="129"/>
    </row>
    <row r="259" spans="1:2" ht="15" customHeight="1" x14ac:dyDescent="0.25">
      <c r="A259" s="129"/>
      <c r="B259" s="129"/>
    </row>
    <row r="260" spans="1:2" ht="15" customHeight="1" x14ac:dyDescent="0.25">
      <c r="A260" s="129"/>
      <c r="B260" s="129"/>
    </row>
    <row r="261" spans="1:2" ht="15" customHeight="1" x14ac:dyDescent="0.25">
      <c r="A261" s="129"/>
      <c r="B261" s="129"/>
    </row>
    <row r="262" spans="1:2" ht="15" customHeight="1" x14ac:dyDescent="0.25">
      <c r="A262" s="129"/>
      <c r="B262" s="129"/>
    </row>
    <row r="263" spans="1:2" ht="15" customHeight="1" x14ac:dyDescent="0.25">
      <c r="A263" s="129"/>
      <c r="B263" s="129"/>
    </row>
    <row r="264" spans="1:2" ht="15" customHeight="1" x14ac:dyDescent="0.25">
      <c r="A264" s="129"/>
      <c r="B264" s="129"/>
    </row>
    <row r="265" spans="1:2" ht="15" customHeight="1" x14ac:dyDescent="0.25">
      <c r="A265" s="129"/>
      <c r="B265" s="129"/>
    </row>
    <row r="266" spans="1:2" ht="15" customHeight="1" x14ac:dyDescent="0.25">
      <c r="A266" s="129"/>
      <c r="B266" s="129"/>
    </row>
    <row r="267" spans="1:2" ht="15" customHeight="1" x14ac:dyDescent="0.25">
      <c r="A267" s="129"/>
      <c r="B267" s="129"/>
    </row>
    <row r="268" spans="1:2" ht="15" customHeight="1" x14ac:dyDescent="0.25">
      <c r="A268" s="129"/>
      <c r="B268" s="129"/>
    </row>
    <row r="269" spans="1:2" ht="15" customHeight="1" x14ac:dyDescent="0.25">
      <c r="A269" s="129"/>
      <c r="B269" s="129"/>
    </row>
    <row r="270" spans="1:2" ht="15" customHeight="1" x14ac:dyDescent="0.25">
      <c r="A270" s="129"/>
      <c r="B270" s="129"/>
    </row>
    <row r="271" spans="1:2" ht="15" customHeight="1" x14ac:dyDescent="0.25">
      <c r="A271" s="129"/>
      <c r="B271" s="129"/>
    </row>
    <row r="272" spans="1:2" ht="15" customHeight="1" x14ac:dyDescent="0.25">
      <c r="A272" s="129"/>
      <c r="B272" s="129"/>
    </row>
    <row r="273" spans="1:2" ht="15" customHeight="1" x14ac:dyDescent="0.25">
      <c r="A273" s="129"/>
      <c r="B273" s="129"/>
    </row>
    <row r="274" spans="1:2" ht="15" customHeight="1" x14ac:dyDescent="0.25">
      <c r="A274" s="129"/>
      <c r="B274" s="129"/>
    </row>
    <row r="275" spans="1:2" ht="15" customHeight="1" x14ac:dyDescent="0.25">
      <c r="A275" s="129"/>
      <c r="B275" s="129"/>
    </row>
    <row r="276" spans="1:2" ht="15" customHeight="1" x14ac:dyDescent="0.25">
      <c r="A276" s="129"/>
      <c r="B276" s="129"/>
    </row>
    <row r="277" spans="1:2" ht="15" customHeight="1" x14ac:dyDescent="0.25">
      <c r="A277" s="129"/>
      <c r="B277" s="129"/>
    </row>
    <row r="278" spans="1:2" ht="15" customHeight="1" x14ac:dyDescent="0.25">
      <c r="A278" s="129"/>
      <c r="B278" s="129"/>
    </row>
    <row r="279" spans="1:2" ht="15" customHeight="1" x14ac:dyDescent="0.25">
      <c r="A279" s="129"/>
      <c r="B279" s="129"/>
    </row>
    <row r="280" spans="1:2" ht="15" customHeight="1" x14ac:dyDescent="0.25">
      <c r="A280" s="129"/>
      <c r="B280" s="129"/>
    </row>
    <row r="281" spans="1:2" ht="15" customHeight="1" x14ac:dyDescent="0.25">
      <c r="A281" s="129"/>
      <c r="B281" s="129"/>
    </row>
    <row r="282" spans="1:2" ht="15" customHeight="1" x14ac:dyDescent="0.25">
      <c r="A282" s="129"/>
      <c r="B282" s="129"/>
    </row>
    <row r="283" spans="1:2" ht="15" customHeight="1" x14ac:dyDescent="0.25">
      <c r="A283" s="129"/>
      <c r="B283" s="129"/>
    </row>
    <row r="284" spans="1:2" ht="15" customHeight="1" x14ac:dyDescent="0.25">
      <c r="A284" s="129"/>
      <c r="B284" s="129"/>
    </row>
    <row r="285" spans="1:2" ht="15" customHeight="1" x14ac:dyDescent="0.25">
      <c r="A285" s="129"/>
      <c r="B285" s="129"/>
    </row>
    <row r="286" spans="1:2" ht="15" customHeight="1" x14ac:dyDescent="0.25">
      <c r="A286" s="129"/>
      <c r="B286" s="129"/>
    </row>
    <row r="287" spans="1:2" ht="15" customHeight="1" x14ac:dyDescent="0.25">
      <c r="A287" s="129"/>
      <c r="B287" s="129"/>
    </row>
    <row r="288" spans="1:2" ht="15" customHeight="1" x14ac:dyDescent="0.25">
      <c r="A288" s="129"/>
      <c r="B288" s="129"/>
    </row>
    <row r="289" spans="1:2" ht="15" customHeight="1" x14ac:dyDescent="0.25">
      <c r="A289" s="129"/>
      <c r="B289" s="129"/>
    </row>
    <row r="290" spans="1:2" ht="15" customHeight="1" x14ac:dyDescent="0.25">
      <c r="A290" s="129"/>
      <c r="B290" s="129"/>
    </row>
    <row r="291" spans="1:2" ht="15" customHeight="1" x14ac:dyDescent="0.25">
      <c r="A291" s="129"/>
      <c r="B291" s="129"/>
    </row>
    <row r="292" spans="1:2" ht="15" customHeight="1" x14ac:dyDescent="0.25">
      <c r="A292" s="129"/>
      <c r="B292" s="129"/>
    </row>
    <row r="293" spans="1:2" ht="15" customHeight="1" x14ac:dyDescent="0.25">
      <c r="A293" s="129"/>
      <c r="B293" s="129"/>
    </row>
    <row r="294" spans="1:2" ht="15" customHeight="1" x14ac:dyDescent="0.25">
      <c r="A294" s="129"/>
      <c r="B294" s="129"/>
    </row>
    <row r="295" spans="1:2" ht="15" customHeight="1" x14ac:dyDescent="0.25">
      <c r="A295" s="129"/>
      <c r="B295" s="129"/>
    </row>
    <row r="296" spans="1:2" ht="15" customHeight="1" x14ac:dyDescent="0.25">
      <c r="A296" s="129"/>
      <c r="B296" s="129"/>
    </row>
    <row r="297" spans="1:2" ht="15" customHeight="1" x14ac:dyDescent="0.25">
      <c r="A297" s="129"/>
      <c r="B297" s="129"/>
    </row>
    <row r="298" spans="1:2" ht="15" customHeight="1" x14ac:dyDescent="0.25">
      <c r="A298" s="129"/>
      <c r="B298" s="129"/>
    </row>
    <row r="299" spans="1:2" ht="15" customHeight="1" x14ac:dyDescent="0.25">
      <c r="A299" s="129"/>
      <c r="B299" s="129"/>
    </row>
    <row r="300" spans="1:2" ht="15" customHeight="1" x14ac:dyDescent="0.25">
      <c r="A300" s="129"/>
      <c r="B300" s="129"/>
    </row>
    <row r="301" spans="1:2" ht="15" customHeight="1" x14ac:dyDescent="0.25">
      <c r="A301" s="129"/>
      <c r="B301" s="129"/>
    </row>
    <row r="302" spans="1:2" ht="15" customHeight="1" x14ac:dyDescent="0.25">
      <c r="A302" s="129"/>
      <c r="B302" s="129"/>
    </row>
    <row r="303" spans="1:2" ht="15" customHeight="1" x14ac:dyDescent="0.25">
      <c r="A303" s="129"/>
      <c r="B303" s="129"/>
    </row>
    <row r="304" spans="1:2" ht="15" customHeight="1" x14ac:dyDescent="0.25">
      <c r="A304" s="129"/>
      <c r="B304" s="129"/>
    </row>
    <row r="305" spans="1:2" ht="15" customHeight="1" x14ac:dyDescent="0.25">
      <c r="A305" s="129"/>
      <c r="B305" s="129"/>
    </row>
    <row r="306" spans="1:2" ht="15" customHeight="1" x14ac:dyDescent="0.25">
      <c r="A306" s="129"/>
      <c r="B306" s="129"/>
    </row>
    <row r="307" spans="1:2" ht="15" customHeight="1" x14ac:dyDescent="0.25">
      <c r="A307" s="129"/>
      <c r="B307" s="129"/>
    </row>
    <row r="308" spans="1:2" ht="15" customHeight="1" x14ac:dyDescent="0.25">
      <c r="A308" s="129"/>
      <c r="B308" s="129"/>
    </row>
    <row r="309" spans="1:2" ht="15" customHeight="1" x14ac:dyDescent="0.25">
      <c r="A309" s="129"/>
      <c r="B309" s="129"/>
    </row>
    <row r="310" spans="1:2" ht="15" customHeight="1" x14ac:dyDescent="0.25">
      <c r="A310" s="129"/>
      <c r="B310" s="129"/>
    </row>
    <row r="311" spans="1:2" ht="15" customHeight="1" x14ac:dyDescent="0.25">
      <c r="A311" s="129"/>
      <c r="B311" s="129"/>
    </row>
    <row r="312" spans="1:2" ht="15" customHeight="1" x14ac:dyDescent="0.25">
      <c r="A312" s="129"/>
      <c r="B312" s="129"/>
    </row>
    <row r="313" spans="1:2" ht="15" customHeight="1" x14ac:dyDescent="0.25">
      <c r="A313" s="129"/>
      <c r="B313" s="129"/>
    </row>
    <row r="314" spans="1:2" ht="15" customHeight="1" x14ac:dyDescent="0.25">
      <c r="A314" s="129"/>
      <c r="B314" s="129"/>
    </row>
    <row r="315" spans="1:2" ht="15" customHeight="1" x14ac:dyDescent="0.25">
      <c r="A315" s="129"/>
      <c r="B315" s="129"/>
    </row>
    <row r="316" spans="1:2" ht="15" customHeight="1" x14ac:dyDescent="0.25">
      <c r="A316" s="129"/>
      <c r="B316" s="129"/>
    </row>
    <row r="317" spans="1:2" ht="15" customHeight="1" x14ac:dyDescent="0.25">
      <c r="A317" s="129"/>
      <c r="B317" s="129"/>
    </row>
    <row r="318" spans="1:2" ht="15" customHeight="1" x14ac:dyDescent="0.25">
      <c r="A318" s="129"/>
      <c r="B318" s="129"/>
    </row>
    <row r="319" spans="1:2" ht="15" customHeight="1" x14ac:dyDescent="0.25">
      <c r="A319" s="129"/>
      <c r="B319" s="129"/>
    </row>
    <row r="320" spans="1:2" ht="15" customHeight="1" x14ac:dyDescent="0.25">
      <c r="A320" s="129"/>
      <c r="B320" s="129"/>
    </row>
    <row r="321" spans="1:2" ht="15" customHeight="1" x14ac:dyDescent="0.25">
      <c r="A321" s="129"/>
      <c r="B321" s="129"/>
    </row>
    <row r="322" spans="1:2" ht="15" customHeight="1" x14ac:dyDescent="0.25">
      <c r="A322" s="129"/>
      <c r="B322" s="129"/>
    </row>
    <row r="323" spans="1:2" ht="15" customHeight="1" x14ac:dyDescent="0.25">
      <c r="A323" s="129"/>
      <c r="B323" s="129"/>
    </row>
    <row r="324" spans="1:2" ht="15" customHeight="1" x14ac:dyDescent="0.25">
      <c r="A324" s="129"/>
      <c r="B324" s="129"/>
    </row>
    <row r="325" spans="1:2" ht="15" customHeight="1" x14ac:dyDescent="0.25">
      <c r="A325" s="129"/>
      <c r="B325" s="129"/>
    </row>
    <row r="326" spans="1:2" ht="15" customHeight="1" x14ac:dyDescent="0.25">
      <c r="A326" s="129"/>
      <c r="B326" s="129"/>
    </row>
    <row r="327" spans="1:2" ht="15" customHeight="1" x14ac:dyDescent="0.25">
      <c r="A327" s="129"/>
      <c r="B327" s="129"/>
    </row>
    <row r="328" spans="1:2" ht="15" customHeight="1" x14ac:dyDescent="0.25">
      <c r="A328" s="129"/>
      <c r="B328" s="129"/>
    </row>
    <row r="329" spans="1:2" ht="15" customHeight="1" x14ac:dyDescent="0.25">
      <c r="A329" s="129"/>
      <c r="B329" s="129"/>
    </row>
    <row r="330" spans="1:2" ht="15" customHeight="1" x14ac:dyDescent="0.25">
      <c r="A330" s="129"/>
      <c r="B330" s="129"/>
    </row>
    <row r="331" spans="1:2" ht="15" customHeight="1" x14ac:dyDescent="0.25">
      <c r="A331" s="129"/>
      <c r="B331" s="129"/>
    </row>
    <row r="332" spans="1:2" ht="15" customHeight="1" x14ac:dyDescent="0.25">
      <c r="A332" s="129"/>
      <c r="B332" s="129"/>
    </row>
    <row r="333" spans="1:2" ht="15" customHeight="1" x14ac:dyDescent="0.25">
      <c r="A333" s="129"/>
      <c r="B333" s="129"/>
    </row>
    <row r="334" spans="1:2" ht="15" customHeight="1" x14ac:dyDescent="0.25">
      <c r="A334" s="129"/>
      <c r="B334" s="129"/>
    </row>
    <row r="335" spans="1:2" ht="15" customHeight="1" x14ac:dyDescent="0.25">
      <c r="A335" s="129"/>
      <c r="B335" s="129"/>
    </row>
    <row r="336" spans="1:2" ht="15" customHeight="1" x14ac:dyDescent="0.25">
      <c r="A336" s="129"/>
      <c r="B336" s="129"/>
    </row>
    <row r="337" spans="1:2" ht="15" customHeight="1" x14ac:dyDescent="0.25">
      <c r="A337" s="129"/>
      <c r="B337" s="129"/>
    </row>
    <row r="338" spans="1:2" ht="15" customHeight="1" x14ac:dyDescent="0.25">
      <c r="A338" s="129"/>
      <c r="B338" s="129"/>
    </row>
    <row r="339" spans="1:2" ht="15" customHeight="1" x14ac:dyDescent="0.25">
      <c r="A339" s="129"/>
      <c r="B339" s="129"/>
    </row>
    <row r="340" spans="1:2" ht="15" customHeight="1" x14ac:dyDescent="0.25">
      <c r="A340" s="129"/>
      <c r="B340" s="129"/>
    </row>
    <row r="341" spans="1:2" ht="15" customHeight="1" x14ac:dyDescent="0.25">
      <c r="A341" s="129"/>
      <c r="B341" s="129"/>
    </row>
    <row r="342" spans="1:2" ht="15" customHeight="1" x14ac:dyDescent="0.25">
      <c r="A342" s="129"/>
      <c r="B342" s="129"/>
    </row>
    <row r="343" spans="1:2" ht="15" customHeight="1" x14ac:dyDescent="0.25">
      <c r="A343" s="129"/>
      <c r="B343" s="129"/>
    </row>
    <row r="344" spans="1:2" ht="15" customHeight="1" x14ac:dyDescent="0.25">
      <c r="A344" s="129"/>
      <c r="B344" s="129"/>
    </row>
    <row r="345" spans="1:2" ht="15" customHeight="1" x14ac:dyDescent="0.25">
      <c r="A345" s="129"/>
      <c r="B345" s="129"/>
    </row>
    <row r="346" spans="1:2" ht="15" customHeight="1" x14ac:dyDescent="0.25">
      <c r="A346" s="129"/>
      <c r="B346" s="129"/>
    </row>
    <row r="347" spans="1:2" ht="15" customHeight="1" x14ac:dyDescent="0.25">
      <c r="A347" s="129"/>
      <c r="B347" s="129"/>
    </row>
    <row r="348" spans="1:2" ht="15" customHeight="1" x14ac:dyDescent="0.25">
      <c r="A348" s="129"/>
      <c r="B348" s="129"/>
    </row>
    <row r="349" spans="1:2" ht="15" customHeight="1" x14ac:dyDescent="0.25">
      <c r="A349" s="129"/>
      <c r="B349" s="129"/>
    </row>
    <row r="350" spans="1:2" ht="15" customHeight="1" x14ac:dyDescent="0.25">
      <c r="A350" s="129"/>
      <c r="B350" s="129"/>
    </row>
    <row r="351" spans="1:2" ht="15" customHeight="1" x14ac:dyDescent="0.25">
      <c r="A351" s="129"/>
      <c r="B351" s="129"/>
    </row>
    <row r="352" spans="1:2" ht="15" customHeight="1" x14ac:dyDescent="0.25">
      <c r="A352" s="129"/>
      <c r="B352" s="129"/>
    </row>
    <row r="353" spans="1:2" ht="15" customHeight="1" x14ac:dyDescent="0.25">
      <c r="A353" s="129"/>
      <c r="B353" s="129"/>
    </row>
    <row r="354" spans="1:2" ht="15" customHeight="1" x14ac:dyDescent="0.25">
      <c r="A354" s="129"/>
      <c r="B354" s="129"/>
    </row>
    <row r="355" spans="1:2" ht="15" customHeight="1" x14ac:dyDescent="0.25">
      <c r="A355" s="129"/>
      <c r="B355" s="129"/>
    </row>
    <row r="356" spans="1:2" ht="15" customHeight="1" x14ac:dyDescent="0.25">
      <c r="A356" s="129"/>
      <c r="B356" s="129"/>
    </row>
    <row r="357" spans="1:2" ht="15" customHeight="1" x14ac:dyDescent="0.25">
      <c r="A357" s="129"/>
      <c r="B357" s="129"/>
    </row>
    <row r="358" spans="1:2" ht="15" customHeight="1" x14ac:dyDescent="0.25">
      <c r="A358" s="129"/>
      <c r="B358" s="129"/>
    </row>
    <row r="359" spans="1:2" ht="15" customHeight="1" x14ac:dyDescent="0.25">
      <c r="A359" s="129"/>
      <c r="B359" s="129"/>
    </row>
    <row r="360" spans="1:2" ht="15" customHeight="1" x14ac:dyDescent="0.25">
      <c r="A360" s="129"/>
      <c r="B360" s="129"/>
    </row>
    <row r="361" spans="1:2" ht="15" customHeight="1" x14ac:dyDescent="0.25">
      <c r="A361" s="129"/>
      <c r="B361" s="129"/>
    </row>
    <row r="362" spans="1:2" ht="15" customHeight="1" x14ac:dyDescent="0.25">
      <c r="A362" s="129"/>
      <c r="B362" s="129"/>
    </row>
    <row r="363" spans="1:2" ht="15" customHeight="1" x14ac:dyDescent="0.25">
      <c r="A363" s="129"/>
      <c r="B363" s="129"/>
    </row>
    <row r="364" spans="1:2" ht="15" customHeight="1" x14ac:dyDescent="0.25">
      <c r="A364" s="129"/>
      <c r="B364" s="129"/>
    </row>
    <row r="365" spans="1:2" ht="15" customHeight="1" x14ac:dyDescent="0.25">
      <c r="A365" s="129"/>
      <c r="B365" s="129"/>
    </row>
    <row r="366" spans="1:2" ht="15" customHeight="1" x14ac:dyDescent="0.25">
      <c r="A366" s="129"/>
      <c r="B366" s="129"/>
    </row>
    <row r="367" spans="1:2" ht="15" customHeight="1" x14ac:dyDescent="0.25">
      <c r="A367" s="129"/>
      <c r="B367" s="129"/>
    </row>
    <row r="368" spans="1:2" ht="15" customHeight="1" x14ac:dyDescent="0.25">
      <c r="A368" s="129"/>
      <c r="B368" s="129"/>
    </row>
    <row r="369" spans="1:2" ht="15" customHeight="1" x14ac:dyDescent="0.25">
      <c r="A369" s="129"/>
      <c r="B369" s="129"/>
    </row>
    <row r="370" spans="1:2" ht="15" customHeight="1" x14ac:dyDescent="0.25">
      <c r="A370" s="129"/>
      <c r="B370" s="129"/>
    </row>
    <row r="371" spans="1:2" ht="15" customHeight="1" x14ac:dyDescent="0.25">
      <c r="A371" s="129"/>
      <c r="B371" s="129"/>
    </row>
    <row r="372" spans="1:2" ht="15" customHeight="1" x14ac:dyDescent="0.25">
      <c r="A372" s="129"/>
      <c r="B372" s="129"/>
    </row>
    <row r="373" spans="1:2" ht="15" customHeight="1" x14ac:dyDescent="0.25">
      <c r="A373" s="129"/>
      <c r="B373" s="129"/>
    </row>
    <row r="374" spans="1:2" ht="15" customHeight="1" x14ac:dyDescent="0.25">
      <c r="A374" s="129"/>
      <c r="B374" s="129"/>
    </row>
    <row r="375" spans="1:2" ht="15" customHeight="1" x14ac:dyDescent="0.25">
      <c r="A375" s="129"/>
      <c r="B375" s="129"/>
    </row>
    <row r="376" spans="1:2" ht="15" customHeight="1" x14ac:dyDescent="0.25">
      <c r="A376" s="129"/>
      <c r="B376" s="129"/>
    </row>
    <row r="377" spans="1:2" ht="15" customHeight="1" x14ac:dyDescent="0.25">
      <c r="A377" s="129"/>
      <c r="B377" s="129"/>
    </row>
    <row r="378" spans="1:2" ht="15" customHeight="1" x14ac:dyDescent="0.25">
      <c r="A378" s="129"/>
      <c r="B378" s="129"/>
    </row>
    <row r="379" spans="1:2" ht="15" customHeight="1" x14ac:dyDescent="0.25">
      <c r="A379" s="129"/>
      <c r="B379" s="129"/>
    </row>
    <row r="380" spans="1:2" ht="15" customHeight="1" x14ac:dyDescent="0.25">
      <c r="A380" s="129"/>
      <c r="B380" s="129"/>
    </row>
    <row r="381" spans="1:2" ht="15" customHeight="1" x14ac:dyDescent="0.25">
      <c r="A381" s="129"/>
      <c r="B381" s="129"/>
    </row>
    <row r="382" spans="1:2" ht="15" customHeight="1" x14ac:dyDescent="0.25">
      <c r="A382" s="129"/>
      <c r="B382" s="129"/>
    </row>
    <row r="383" spans="1:2" ht="15" customHeight="1" x14ac:dyDescent="0.25">
      <c r="A383" s="129"/>
      <c r="B383" s="129"/>
    </row>
    <row r="384" spans="1:2" ht="15" customHeight="1" x14ac:dyDescent="0.25">
      <c r="A384" s="129"/>
      <c r="B384" s="129"/>
    </row>
    <row r="385" spans="1:2" ht="15" customHeight="1" x14ac:dyDescent="0.25">
      <c r="A385" s="129"/>
      <c r="B385" s="129"/>
    </row>
    <row r="386" spans="1:2" ht="15" customHeight="1" x14ac:dyDescent="0.25">
      <c r="A386" s="129"/>
      <c r="B386" s="129"/>
    </row>
    <row r="387" spans="1:2" ht="15" customHeight="1" x14ac:dyDescent="0.25">
      <c r="A387" s="129"/>
      <c r="B387" s="129"/>
    </row>
    <row r="388" spans="1:2" ht="15" customHeight="1" x14ac:dyDescent="0.25">
      <c r="A388" s="129"/>
      <c r="B388" s="129"/>
    </row>
    <row r="389" spans="1:2" ht="15" customHeight="1" x14ac:dyDescent="0.25">
      <c r="A389" s="129"/>
      <c r="B389" s="129"/>
    </row>
    <row r="390" spans="1:2" ht="15" customHeight="1" x14ac:dyDescent="0.25">
      <c r="A390" s="129"/>
      <c r="B390" s="129"/>
    </row>
    <row r="391" spans="1:2" ht="15" customHeight="1" x14ac:dyDescent="0.25">
      <c r="A391" s="129"/>
      <c r="B391" s="129"/>
    </row>
    <row r="392" spans="1:2" ht="15" customHeight="1" x14ac:dyDescent="0.25">
      <c r="A392" s="129"/>
      <c r="B392" s="129"/>
    </row>
    <row r="393" spans="1:2" ht="15" customHeight="1" x14ac:dyDescent="0.25">
      <c r="A393" s="129"/>
      <c r="B393" s="129"/>
    </row>
    <row r="394" spans="1:2" ht="15" customHeight="1" x14ac:dyDescent="0.25">
      <c r="A394" s="129"/>
      <c r="B394" s="129"/>
    </row>
    <row r="395" spans="1:2" ht="15" customHeight="1" x14ac:dyDescent="0.25">
      <c r="A395" s="129"/>
      <c r="B395" s="129"/>
    </row>
    <row r="396" spans="1:2" ht="15" customHeight="1" x14ac:dyDescent="0.25">
      <c r="A396" s="129"/>
      <c r="B396" s="129"/>
    </row>
    <row r="397" spans="1:2" ht="15" customHeight="1" x14ac:dyDescent="0.25">
      <c r="A397" s="129"/>
      <c r="B397" s="129"/>
    </row>
    <row r="398" spans="1:2" ht="15" customHeight="1" x14ac:dyDescent="0.25">
      <c r="A398" s="129"/>
      <c r="B398" s="129"/>
    </row>
    <row r="399" spans="1:2" ht="15" customHeight="1" x14ac:dyDescent="0.25">
      <c r="A399" s="129"/>
      <c r="B399" s="129"/>
    </row>
    <row r="400" spans="1:2" ht="15" customHeight="1" x14ac:dyDescent="0.25">
      <c r="A400" s="129"/>
      <c r="B400" s="129"/>
    </row>
    <row r="401" spans="1:2" ht="15" customHeight="1" x14ac:dyDescent="0.25">
      <c r="A401" s="129"/>
      <c r="B401" s="129"/>
    </row>
    <row r="402" spans="1:2" ht="15" customHeight="1" x14ac:dyDescent="0.25">
      <c r="A402" s="129"/>
      <c r="B402" s="129"/>
    </row>
    <row r="403" spans="1:2" ht="15" customHeight="1" x14ac:dyDescent="0.25">
      <c r="A403" s="129"/>
      <c r="B403" s="129"/>
    </row>
    <row r="404" spans="1:2" ht="15" customHeight="1" x14ac:dyDescent="0.25">
      <c r="A404" s="129"/>
      <c r="B404" s="129"/>
    </row>
    <row r="405" spans="1:2" ht="15" customHeight="1" x14ac:dyDescent="0.25">
      <c r="A405" s="129"/>
      <c r="B405" s="129"/>
    </row>
    <row r="406" spans="1:2" ht="15" customHeight="1" x14ac:dyDescent="0.25">
      <c r="A406" s="129"/>
      <c r="B406" s="129"/>
    </row>
    <row r="407" spans="1:2" ht="15" customHeight="1" x14ac:dyDescent="0.25">
      <c r="A407" s="129"/>
      <c r="B407" s="129"/>
    </row>
    <row r="408" spans="1:2" ht="15" customHeight="1" x14ac:dyDescent="0.25">
      <c r="A408" s="129"/>
      <c r="B408" s="129"/>
    </row>
    <row r="409" spans="1:2" ht="15" customHeight="1" x14ac:dyDescent="0.25">
      <c r="A409" s="129"/>
      <c r="B409" s="129"/>
    </row>
    <row r="410" spans="1:2" ht="15" customHeight="1" x14ac:dyDescent="0.25">
      <c r="A410" s="129"/>
      <c r="B410" s="129"/>
    </row>
    <row r="411" spans="1:2" ht="15" customHeight="1" x14ac:dyDescent="0.25">
      <c r="A411" s="129"/>
      <c r="B411" s="129"/>
    </row>
    <row r="412" spans="1:2" ht="15" customHeight="1" x14ac:dyDescent="0.25">
      <c r="A412" s="129"/>
      <c r="B412" s="129"/>
    </row>
    <row r="413" spans="1:2" ht="15" customHeight="1" x14ac:dyDescent="0.25">
      <c r="A413" s="129"/>
      <c r="B413" s="129"/>
    </row>
    <row r="414" spans="1:2" ht="15" customHeight="1" x14ac:dyDescent="0.25">
      <c r="A414" s="129"/>
      <c r="B414" s="129"/>
    </row>
    <row r="415" spans="1:2" ht="15" customHeight="1" x14ac:dyDescent="0.25">
      <c r="A415" s="129"/>
      <c r="B415" s="129"/>
    </row>
    <row r="416" spans="1:2" ht="15" customHeight="1" x14ac:dyDescent="0.25">
      <c r="A416" s="129"/>
      <c r="B416" s="129"/>
    </row>
    <row r="417" spans="1:2" ht="15" customHeight="1" x14ac:dyDescent="0.25">
      <c r="A417" s="129"/>
      <c r="B417" s="129"/>
    </row>
    <row r="418" spans="1:2" ht="15" customHeight="1" x14ac:dyDescent="0.25">
      <c r="A418" s="129"/>
      <c r="B418" s="129"/>
    </row>
    <row r="419" spans="1:2" ht="15" customHeight="1" x14ac:dyDescent="0.25">
      <c r="A419" s="129"/>
      <c r="B419" s="129"/>
    </row>
    <row r="420" spans="1:2" ht="15" customHeight="1" x14ac:dyDescent="0.25">
      <c r="A420" s="129"/>
      <c r="B420" s="129"/>
    </row>
    <row r="421" spans="1:2" ht="15" customHeight="1" x14ac:dyDescent="0.25">
      <c r="A421" s="129"/>
      <c r="B421" s="129"/>
    </row>
    <row r="422" spans="1:2" ht="15" customHeight="1" x14ac:dyDescent="0.25">
      <c r="A422" s="129"/>
      <c r="B422" s="129"/>
    </row>
    <row r="423" spans="1:2" ht="15" customHeight="1" x14ac:dyDescent="0.25">
      <c r="A423" s="129"/>
      <c r="B423" s="129"/>
    </row>
    <row r="424" spans="1:2" ht="15" customHeight="1" x14ac:dyDescent="0.25">
      <c r="A424" s="129"/>
      <c r="B424" s="129"/>
    </row>
    <row r="425" spans="1:2" ht="15" customHeight="1" x14ac:dyDescent="0.25">
      <c r="A425" s="129"/>
      <c r="B425" s="129"/>
    </row>
    <row r="426" spans="1:2" ht="15" customHeight="1" x14ac:dyDescent="0.25">
      <c r="A426" s="129"/>
      <c r="B426" s="129"/>
    </row>
    <row r="427" spans="1:2" ht="15" customHeight="1" x14ac:dyDescent="0.25">
      <c r="A427" s="129"/>
      <c r="B427" s="129"/>
    </row>
    <row r="428" spans="1:2" ht="15" customHeight="1" x14ac:dyDescent="0.25">
      <c r="A428" s="129"/>
      <c r="B428" s="129"/>
    </row>
    <row r="429" spans="1:2" ht="15" customHeight="1" x14ac:dyDescent="0.25">
      <c r="A429" s="129"/>
      <c r="B429" s="129"/>
    </row>
    <row r="430" spans="1:2" ht="15" customHeight="1" x14ac:dyDescent="0.25">
      <c r="A430" s="129"/>
      <c r="B430" s="129"/>
    </row>
    <row r="431" spans="1:2" ht="15" customHeight="1" x14ac:dyDescent="0.25">
      <c r="A431" s="129"/>
      <c r="B431" s="129"/>
    </row>
    <row r="432" spans="1:2" ht="15" customHeight="1" x14ac:dyDescent="0.25">
      <c r="A432" s="129"/>
      <c r="B432" s="129"/>
    </row>
    <row r="433" spans="1:2" ht="15" customHeight="1" x14ac:dyDescent="0.25">
      <c r="A433" s="129"/>
      <c r="B433" s="129"/>
    </row>
    <row r="434" spans="1:2" ht="15" customHeight="1" x14ac:dyDescent="0.25">
      <c r="A434" s="129"/>
      <c r="B434" s="129"/>
    </row>
    <row r="435" spans="1:2" ht="15" customHeight="1" x14ac:dyDescent="0.25">
      <c r="A435" s="129"/>
      <c r="B435" s="129"/>
    </row>
    <row r="436" spans="1:2" ht="15" customHeight="1" x14ac:dyDescent="0.25">
      <c r="A436" s="129"/>
      <c r="B436" s="129"/>
    </row>
    <row r="437" spans="1:2" ht="15" customHeight="1" x14ac:dyDescent="0.25">
      <c r="A437" s="129"/>
      <c r="B437" s="129"/>
    </row>
    <row r="438" spans="1:2" ht="15" customHeight="1" x14ac:dyDescent="0.25">
      <c r="A438" s="129"/>
      <c r="B438" s="129"/>
    </row>
    <row r="439" spans="1:2" ht="15" customHeight="1" x14ac:dyDescent="0.25">
      <c r="A439" s="129"/>
      <c r="B439" s="129"/>
    </row>
    <row r="440" spans="1:2" ht="15" customHeight="1" x14ac:dyDescent="0.25">
      <c r="A440" s="129"/>
      <c r="B440" s="129"/>
    </row>
    <row r="441" spans="1:2" ht="15" customHeight="1" x14ac:dyDescent="0.25">
      <c r="A441" s="129"/>
      <c r="B441" s="129"/>
    </row>
    <row r="442" spans="1:2" ht="15" customHeight="1" x14ac:dyDescent="0.25">
      <c r="A442" s="129"/>
      <c r="B442" s="129"/>
    </row>
    <row r="443" spans="1:2" ht="15" customHeight="1" x14ac:dyDescent="0.25">
      <c r="A443" s="129"/>
      <c r="B443" s="129"/>
    </row>
    <row r="444" spans="1:2" ht="15" customHeight="1" x14ac:dyDescent="0.25">
      <c r="A444" s="129"/>
      <c r="B444" s="129"/>
    </row>
    <row r="445" spans="1:2" ht="15" customHeight="1" x14ac:dyDescent="0.25">
      <c r="A445" s="129"/>
      <c r="B445" s="129"/>
    </row>
    <row r="446" spans="1:2" ht="15" customHeight="1" x14ac:dyDescent="0.25">
      <c r="A446" s="129"/>
      <c r="B446" s="129"/>
    </row>
    <row r="447" spans="1:2" ht="15" customHeight="1" x14ac:dyDescent="0.25">
      <c r="A447" s="129"/>
      <c r="B447" s="129"/>
    </row>
    <row r="448" spans="1:2" ht="15" customHeight="1" x14ac:dyDescent="0.25">
      <c r="A448" s="129"/>
      <c r="B448" s="129"/>
    </row>
    <row r="449" spans="1:2" ht="15" customHeight="1" x14ac:dyDescent="0.25">
      <c r="A449" s="129"/>
      <c r="B449" s="129"/>
    </row>
    <row r="450" spans="1:2" ht="15" customHeight="1" x14ac:dyDescent="0.25">
      <c r="A450" s="129"/>
      <c r="B450" s="129"/>
    </row>
    <row r="451" spans="1:2" ht="15" customHeight="1" x14ac:dyDescent="0.25">
      <c r="A451" s="129"/>
      <c r="B451" s="129"/>
    </row>
    <row r="452" spans="1:2" ht="15" customHeight="1" x14ac:dyDescent="0.25">
      <c r="A452" s="129"/>
      <c r="B452" s="129"/>
    </row>
    <row r="453" spans="1:2" ht="15" customHeight="1" x14ac:dyDescent="0.25">
      <c r="A453" s="129"/>
      <c r="B453" s="129"/>
    </row>
    <row r="454" spans="1:2" ht="15" customHeight="1" x14ac:dyDescent="0.25">
      <c r="A454" s="129"/>
      <c r="B454" s="129"/>
    </row>
    <row r="455" spans="1:2" ht="15" customHeight="1" x14ac:dyDescent="0.25">
      <c r="A455" s="129"/>
      <c r="B455" s="129"/>
    </row>
    <row r="456" spans="1:2" ht="15" customHeight="1" x14ac:dyDescent="0.25">
      <c r="A456" s="129"/>
      <c r="B456" s="129"/>
    </row>
    <row r="457" spans="1:2" ht="15" customHeight="1" x14ac:dyDescent="0.25">
      <c r="A457" s="129"/>
      <c r="B457" s="129"/>
    </row>
    <row r="458" spans="1:2" ht="15" customHeight="1" x14ac:dyDescent="0.25">
      <c r="A458" s="129"/>
      <c r="B458" s="129"/>
    </row>
    <row r="459" spans="1:2" ht="15" customHeight="1" x14ac:dyDescent="0.25">
      <c r="A459" s="129"/>
      <c r="B459" s="129"/>
    </row>
    <row r="460" spans="1:2" ht="15" customHeight="1" x14ac:dyDescent="0.25">
      <c r="A460" s="129"/>
      <c r="B460" s="129"/>
    </row>
    <row r="461" spans="1:2" ht="15" customHeight="1" x14ac:dyDescent="0.25">
      <c r="A461" s="129"/>
      <c r="B461" s="129"/>
    </row>
    <row r="462" spans="1:2" ht="15" customHeight="1" x14ac:dyDescent="0.25">
      <c r="A462" s="129"/>
      <c r="B462" s="129"/>
    </row>
    <row r="463" spans="1:2" ht="15" customHeight="1" x14ac:dyDescent="0.25">
      <c r="A463" s="129"/>
      <c r="B463" s="129"/>
    </row>
    <row r="464" spans="1:2" ht="15" customHeight="1" x14ac:dyDescent="0.25">
      <c r="A464" s="129"/>
      <c r="B464" s="129"/>
    </row>
    <row r="465" spans="1:2" ht="15" customHeight="1" x14ac:dyDescent="0.25">
      <c r="A465" s="129"/>
      <c r="B465" s="129"/>
    </row>
    <row r="466" spans="1:2" ht="15" customHeight="1" x14ac:dyDescent="0.25">
      <c r="A466" s="129"/>
      <c r="B466" s="129"/>
    </row>
    <row r="467" spans="1:2" ht="15" customHeight="1" x14ac:dyDescent="0.25">
      <c r="A467" s="129"/>
      <c r="B467" s="129"/>
    </row>
    <row r="468" spans="1:2" ht="15" customHeight="1" x14ac:dyDescent="0.25">
      <c r="A468" s="129"/>
      <c r="B468" s="129"/>
    </row>
    <row r="469" spans="1:2" ht="15" customHeight="1" x14ac:dyDescent="0.25">
      <c r="A469" s="129"/>
      <c r="B469" s="129"/>
    </row>
    <row r="470" spans="1:2" ht="15" customHeight="1" x14ac:dyDescent="0.25">
      <c r="A470" s="129"/>
      <c r="B470" s="129"/>
    </row>
    <row r="471" spans="1:2" ht="15" customHeight="1" x14ac:dyDescent="0.25">
      <c r="A471" s="129"/>
      <c r="B471" s="129"/>
    </row>
    <row r="472" spans="1:2" ht="15" customHeight="1" x14ac:dyDescent="0.25">
      <c r="A472" s="129"/>
      <c r="B472" s="129"/>
    </row>
    <row r="473" spans="1:2" ht="15" customHeight="1" x14ac:dyDescent="0.25">
      <c r="A473" s="129"/>
      <c r="B473" s="129"/>
    </row>
    <row r="474" spans="1:2" ht="15" customHeight="1" x14ac:dyDescent="0.25">
      <c r="A474" s="129"/>
      <c r="B474" s="129"/>
    </row>
    <row r="475" spans="1:2" ht="15" customHeight="1" x14ac:dyDescent="0.25">
      <c r="A475" s="129"/>
      <c r="B475" s="129"/>
    </row>
    <row r="476" spans="1:2" ht="15" customHeight="1" x14ac:dyDescent="0.25">
      <c r="A476" s="129"/>
      <c r="B476" s="129"/>
    </row>
    <row r="477" spans="1:2" ht="15" customHeight="1" x14ac:dyDescent="0.25">
      <c r="A477" s="129"/>
      <c r="B477" s="129"/>
    </row>
    <row r="478" spans="1:2" ht="15" customHeight="1" x14ac:dyDescent="0.25">
      <c r="A478" s="129"/>
      <c r="B478" s="129"/>
    </row>
    <row r="479" spans="1:2" ht="15" customHeight="1" x14ac:dyDescent="0.25">
      <c r="A479" s="129"/>
      <c r="B479" s="129"/>
    </row>
    <row r="480" spans="1:2" ht="15" customHeight="1" x14ac:dyDescent="0.25">
      <c r="A480" s="129"/>
      <c r="B480" s="129"/>
    </row>
    <row r="481" spans="1:2" ht="15" customHeight="1" x14ac:dyDescent="0.25">
      <c r="A481" s="129"/>
      <c r="B481" s="129"/>
    </row>
    <row r="482" spans="1:2" ht="15" customHeight="1" x14ac:dyDescent="0.25">
      <c r="A482" s="129"/>
      <c r="B482" s="129"/>
    </row>
    <row r="483" spans="1:2" ht="15" customHeight="1" x14ac:dyDescent="0.25">
      <c r="A483" s="129"/>
      <c r="B483" s="129"/>
    </row>
    <row r="484" spans="1:2" ht="15" customHeight="1" x14ac:dyDescent="0.25">
      <c r="A484" s="129"/>
      <c r="B484" s="129"/>
    </row>
    <row r="485" spans="1:2" ht="15" customHeight="1" x14ac:dyDescent="0.25">
      <c r="A485" s="129"/>
      <c r="B485" s="129"/>
    </row>
    <row r="486" spans="1:2" ht="15" customHeight="1" x14ac:dyDescent="0.25">
      <c r="A486" s="129"/>
      <c r="B486" s="129"/>
    </row>
    <row r="487" spans="1:2" ht="15" customHeight="1" x14ac:dyDescent="0.25">
      <c r="A487" s="129"/>
      <c r="B487" s="129"/>
    </row>
    <row r="488" spans="1:2" ht="15" customHeight="1" x14ac:dyDescent="0.25">
      <c r="A488" s="129"/>
      <c r="B488" s="129"/>
    </row>
    <row r="489" spans="1:2" ht="15" customHeight="1" x14ac:dyDescent="0.25">
      <c r="A489" s="129"/>
      <c r="B489" s="129"/>
    </row>
    <row r="490" spans="1:2" ht="15" customHeight="1" x14ac:dyDescent="0.25">
      <c r="A490" s="129"/>
      <c r="B490" s="129"/>
    </row>
    <row r="491" spans="1:2" ht="15" customHeight="1" x14ac:dyDescent="0.25">
      <c r="A491" s="129"/>
      <c r="B491" s="129"/>
    </row>
    <row r="492" spans="1:2" ht="15" customHeight="1" x14ac:dyDescent="0.25">
      <c r="A492" s="129"/>
      <c r="B492" s="129"/>
    </row>
    <row r="493" spans="1:2" ht="15" customHeight="1" x14ac:dyDescent="0.25">
      <c r="A493" s="129"/>
      <c r="B493" s="129"/>
    </row>
    <row r="494" spans="1:2" ht="15" customHeight="1" x14ac:dyDescent="0.25">
      <c r="A494" s="129"/>
      <c r="B494" s="129"/>
    </row>
    <row r="495" spans="1:2" ht="15" customHeight="1" x14ac:dyDescent="0.25">
      <c r="A495" s="129"/>
      <c r="B495" s="129"/>
    </row>
    <row r="496" spans="1:2" ht="15" customHeight="1" x14ac:dyDescent="0.25">
      <c r="A496" s="129"/>
      <c r="B496" s="129"/>
    </row>
    <row r="497" spans="1:2" ht="15" customHeight="1" x14ac:dyDescent="0.25">
      <c r="A497" s="129"/>
      <c r="B497" s="129"/>
    </row>
    <row r="498" spans="1:2" ht="15" customHeight="1" x14ac:dyDescent="0.25">
      <c r="A498" s="129"/>
      <c r="B498" s="129"/>
    </row>
    <row r="499" spans="1:2" ht="15" customHeight="1" x14ac:dyDescent="0.25">
      <c r="A499" s="129"/>
      <c r="B499" s="129"/>
    </row>
    <row r="500" spans="1:2" ht="15" customHeight="1" x14ac:dyDescent="0.25">
      <c r="A500" s="129"/>
      <c r="B500" s="129"/>
    </row>
    <row r="501" spans="1:2" ht="15" customHeight="1" x14ac:dyDescent="0.25">
      <c r="A501" s="129"/>
      <c r="B501" s="129"/>
    </row>
    <row r="502" spans="1:2" ht="15" customHeight="1" x14ac:dyDescent="0.25">
      <c r="A502" s="129"/>
      <c r="B502" s="129"/>
    </row>
    <row r="503" spans="1:2" ht="15" customHeight="1" x14ac:dyDescent="0.25">
      <c r="A503" s="129"/>
      <c r="B503" s="129"/>
    </row>
    <row r="504" spans="1:2" ht="15" customHeight="1" x14ac:dyDescent="0.25">
      <c r="A504" s="129"/>
      <c r="B504" s="129"/>
    </row>
    <row r="505" spans="1:2" ht="15" customHeight="1" x14ac:dyDescent="0.25">
      <c r="A505" s="129"/>
      <c r="B505" s="129"/>
    </row>
    <row r="506" spans="1:2" ht="15" customHeight="1" x14ac:dyDescent="0.25">
      <c r="A506" s="129"/>
      <c r="B506" s="129"/>
    </row>
    <row r="507" spans="1:2" ht="15" customHeight="1" x14ac:dyDescent="0.25">
      <c r="A507" s="129"/>
      <c r="B507" s="129"/>
    </row>
    <row r="508" spans="1:2" ht="15" customHeight="1" x14ac:dyDescent="0.25">
      <c r="A508" s="129"/>
      <c r="B508" s="129"/>
    </row>
    <row r="509" spans="1:2" ht="15" customHeight="1" x14ac:dyDescent="0.25">
      <c r="A509" s="129"/>
      <c r="B509" s="129"/>
    </row>
    <row r="510" spans="1:2" ht="15" customHeight="1" x14ac:dyDescent="0.25">
      <c r="A510" s="129"/>
      <c r="B510" s="129"/>
    </row>
    <row r="511" spans="1:2" ht="15" customHeight="1" x14ac:dyDescent="0.25">
      <c r="A511" s="129"/>
      <c r="B511" s="129"/>
    </row>
    <row r="512" spans="1:2" ht="15" customHeight="1" x14ac:dyDescent="0.25">
      <c r="A512" s="129"/>
      <c r="B512" s="129"/>
    </row>
    <row r="513" spans="1:2" ht="15" customHeight="1" x14ac:dyDescent="0.25">
      <c r="A513" s="129"/>
      <c r="B513" s="129"/>
    </row>
    <row r="514" spans="1:2" ht="15" customHeight="1" x14ac:dyDescent="0.25">
      <c r="A514" s="129"/>
      <c r="B514" s="129"/>
    </row>
    <row r="515" spans="1:2" ht="15" customHeight="1" x14ac:dyDescent="0.25">
      <c r="A515" s="129"/>
      <c r="B515" s="129"/>
    </row>
    <row r="516" spans="1:2" ht="15" customHeight="1" x14ac:dyDescent="0.25">
      <c r="A516" s="129"/>
      <c r="B516" s="129"/>
    </row>
    <row r="517" spans="1:2" ht="15" customHeight="1" x14ac:dyDescent="0.25">
      <c r="A517" s="129"/>
      <c r="B517" s="129"/>
    </row>
    <row r="518" spans="1:2" ht="15" customHeight="1" x14ac:dyDescent="0.25">
      <c r="A518" s="129"/>
      <c r="B518" s="129"/>
    </row>
    <row r="519" spans="1:2" ht="15" customHeight="1" x14ac:dyDescent="0.25">
      <c r="A519" s="129"/>
      <c r="B519" s="129"/>
    </row>
    <row r="520" spans="1:2" ht="15" customHeight="1" x14ac:dyDescent="0.25">
      <c r="A520" s="129"/>
      <c r="B520" s="129"/>
    </row>
    <row r="521" spans="1:2" ht="15" customHeight="1" x14ac:dyDescent="0.25">
      <c r="A521" s="129"/>
      <c r="B521" s="129"/>
    </row>
    <row r="522" spans="1:2" ht="15" customHeight="1" x14ac:dyDescent="0.25">
      <c r="A522" s="129"/>
      <c r="B522" s="129"/>
    </row>
    <row r="523" spans="1:2" ht="15" customHeight="1" x14ac:dyDescent="0.25">
      <c r="A523" s="129"/>
      <c r="B523" s="129"/>
    </row>
    <row r="524" spans="1:2" ht="15" customHeight="1" x14ac:dyDescent="0.25">
      <c r="A524" s="129"/>
      <c r="B524" s="129"/>
    </row>
    <row r="525" spans="1:2" ht="15" customHeight="1" x14ac:dyDescent="0.25">
      <c r="A525" s="129"/>
      <c r="B525" s="129"/>
    </row>
    <row r="526" spans="1:2" ht="15" customHeight="1" x14ac:dyDescent="0.25">
      <c r="A526" s="129"/>
      <c r="B526" s="129"/>
    </row>
    <row r="527" spans="1:2" ht="15" customHeight="1" x14ac:dyDescent="0.25">
      <c r="A527" s="129"/>
      <c r="B527" s="129"/>
    </row>
    <row r="528" spans="1:2" ht="15" customHeight="1" x14ac:dyDescent="0.25">
      <c r="A528" s="129"/>
      <c r="B528" s="129"/>
    </row>
    <row r="529" spans="1:2" ht="15" customHeight="1" x14ac:dyDescent="0.25">
      <c r="A529" s="129"/>
      <c r="B529" s="129"/>
    </row>
    <row r="530" spans="1:2" ht="15" customHeight="1" x14ac:dyDescent="0.25">
      <c r="A530" s="129"/>
      <c r="B530" s="129"/>
    </row>
    <row r="531" spans="1:2" ht="15" customHeight="1" x14ac:dyDescent="0.25">
      <c r="A531" s="129"/>
      <c r="B531" s="129"/>
    </row>
    <row r="532" spans="1:2" ht="15" customHeight="1" x14ac:dyDescent="0.25">
      <c r="A532" s="129"/>
      <c r="B532" s="129"/>
    </row>
    <row r="533" spans="1:2" ht="15" customHeight="1" x14ac:dyDescent="0.25">
      <c r="A533" s="129"/>
      <c r="B533" s="129"/>
    </row>
    <row r="534" spans="1:2" ht="15" customHeight="1" x14ac:dyDescent="0.25">
      <c r="A534" s="129"/>
      <c r="B534" s="129"/>
    </row>
    <row r="535" spans="1:2" ht="15" customHeight="1" x14ac:dyDescent="0.25">
      <c r="A535" s="129"/>
      <c r="B535" s="129"/>
    </row>
    <row r="536" spans="1:2" ht="15" customHeight="1" x14ac:dyDescent="0.25">
      <c r="A536" s="129"/>
      <c r="B536" s="129"/>
    </row>
    <row r="537" spans="1:2" ht="15" customHeight="1" x14ac:dyDescent="0.25">
      <c r="A537" s="129"/>
      <c r="B537" s="129"/>
    </row>
    <row r="538" spans="1:2" ht="15" customHeight="1" x14ac:dyDescent="0.25">
      <c r="A538" s="129"/>
      <c r="B538" s="129"/>
    </row>
    <row r="539" spans="1:2" ht="15" customHeight="1" x14ac:dyDescent="0.25">
      <c r="A539" s="129"/>
      <c r="B539" s="129"/>
    </row>
    <row r="540" spans="1:2" ht="15" customHeight="1" x14ac:dyDescent="0.25">
      <c r="A540" s="129"/>
      <c r="B540" s="129"/>
    </row>
    <row r="541" spans="1:2" ht="15" customHeight="1" x14ac:dyDescent="0.25">
      <c r="A541" s="129"/>
      <c r="B541" s="129"/>
    </row>
    <row r="542" spans="1:2" ht="15" customHeight="1" x14ac:dyDescent="0.25">
      <c r="A542" s="129"/>
      <c r="B542" s="129"/>
    </row>
    <row r="543" spans="1:2" ht="15" customHeight="1" x14ac:dyDescent="0.25">
      <c r="A543" s="129"/>
      <c r="B543" s="129"/>
    </row>
    <row r="544" spans="1:2" ht="15" customHeight="1" x14ac:dyDescent="0.25">
      <c r="A544" s="129"/>
      <c r="B544" s="129"/>
    </row>
    <row r="545" spans="1:2" ht="15" customHeight="1" x14ac:dyDescent="0.25">
      <c r="A545" s="129"/>
      <c r="B545" s="129"/>
    </row>
    <row r="546" spans="1:2" ht="15" customHeight="1" x14ac:dyDescent="0.25">
      <c r="A546" s="129"/>
      <c r="B546" s="129"/>
    </row>
    <row r="547" spans="1:2" ht="15" customHeight="1" x14ac:dyDescent="0.25">
      <c r="A547" s="129"/>
      <c r="B547" s="129"/>
    </row>
    <row r="548" spans="1:2" ht="15" customHeight="1" x14ac:dyDescent="0.25">
      <c r="A548" s="129"/>
      <c r="B548" s="129"/>
    </row>
    <row r="549" spans="1:2" ht="15" customHeight="1" x14ac:dyDescent="0.25">
      <c r="A549" s="129"/>
      <c r="B549" s="129"/>
    </row>
    <row r="550" spans="1:2" ht="15" customHeight="1" x14ac:dyDescent="0.25">
      <c r="A550" s="129"/>
      <c r="B550" s="129"/>
    </row>
    <row r="551" spans="1:2" ht="15" customHeight="1" x14ac:dyDescent="0.25">
      <c r="A551" s="129"/>
      <c r="B551" s="129"/>
    </row>
    <row r="552" spans="1:2" ht="15" customHeight="1" x14ac:dyDescent="0.25">
      <c r="A552" s="129"/>
      <c r="B552" s="129"/>
    </row>
    <row r="553" spans="1:2" ht="15" customHeight="1" x14ac:dyDescent="0.25">
      <c r="A553" s="129"/>
      <c r="B553" s="129"/>
    </row>
    <row r="554" spans="1:2" ht="15" customHeight="1" x14ac:dyDescent="0.25">
      <c r="A554" s="129"/>
      <c r="B554" s="129"/>
    </row>
    <row r="555" spans="1:2" ht="15" customHeight="1" x14ac:dyDescent="0.25">
      <c r="A555" s="129"/>
      <c r="B555" s="129"/>
    </row>
    <row r="556" spans="1:2" ht="15" customHeight="1" x14ac:dyDescent="0.25">
      <c r="A556" s="129"/>
      <c r="B556" s="129"/>
    </row>
    <row r="557" spans="1:2" ht="15" customHeight="1" x14ac:dyDescent="0.25">
      <c r="A557" s="129"/>
      <c r="B557" s="129"/>
    </row>
    <row r="558" spans="1:2" ht="15" customHeight="1" x14ac:dyDescent="0.25">
      <c r="A558" s="129"/>
      <c r="B558" s="129"/>
    </row>
    <row r="559" spans="1:2" ht="15" customHeight="1" x14ac:dyDescent="0.25">
      <c r="A559" s="129"/>
      <c r="B559" s="129"/>
    </row>
    <row r="560" spans="1:2" ht="15" customHeight="1" x14ac:dyDescent="0.25">
      <c r="A560" s="129"/>
      <c r="B560" s="129"/>
    </row>
    <row r="561" spans="1:2" ht="15" customHeight="1" x14ac:dyDescent="0.25">
      <c r="A561" s="129"/>
      <c r="B561" s="129"/>
    </row>
    <row r="562" spans="1:2" ht="15" customHeight="1" x14ac:dyDescent="0.25">
      <c r="A562" s="129"/>
      <c r="B562" s="129"/>
    </row>
    <row r="563" spans="1:2" ht="15" customHeight="1" x14ac:dyDescent="0.25">
      <c r="A563" s="129"/>
      <c r="B563" s="129"/>
    </row>
    <row r="564" spans="1:2" ht="15" customHeight="1" x14ac:dyDescent="0.25">
      <c r="A564" s="129"/>
      <c r="B564" s="129"/>
    </row>
    <row r="565" spans="1:2" ht="15" customHeight="1" x14ac:dyDescent="0.25">
      <c r="A565" s="129"/>
      <c r="B565" s="129"/>
    </row>
    <row r="566" spans="1:2" ht="15" customHeight="1" x14ac:dyDescent="0.25">
      <c r="A566" s="129"/>
      <c r="B566" s="129"/>
    </row>
    <row r="567" spans="1:2" ht="15" customHeight="1" x14ac:dyDescent="0.25">
      <c r="A567" s="129"/>
      <c r="B567" s="129"/>
    </row>
    <row r="568" spans="1:2" ht="15" customHeight="1" x14ac:dyDescent="0.25">
      <c r="A568" s="129"/>
      <c r="B568" s="129"/>
    </row>
    <row r="569" spans="1:2" ht="15" customHeight="1" x14ac:dyDescent="0.25">
      <c r="A569" s="129"/>
      <c r="B569" s="129"/>
    </row>
    <row r="570" spans="1:2" ht="15" customHeight="1" x14ac:dyDescent="0.25">
      <c r="A570" s="129"/>
      <c r="B570" s="129"/>
    </row>
    <row r="571" spans="1:2" ht="15" customHeight="1" x14ac:dyDescent="0.25">
      <c r="A571" s="129"/>
      <c r="B571" s="129"/>
    </row>
    <row r="572" spans="1:2" ht="15" customHeight="1" x14ac:dyDescent="0.25">
      <c r="A572" s="129"/>
      <c r="B572" s="129"/>
    </row>
    <row r="573" spans="1:2" ht="15" customHeight="1" x14ac:dyDescent="0.25">
      <c r="A573" s="129"/>
      <c r="B573" s="129"/>
    </row>
    <row r="574" spans="1:2" ht="15" customHeight="1" x14ac:dyDescent="0.25">
      <c r="A574" s="129"/>
      <c r="B574" s="129"/>
    </row>
    <row r="575" spans="1:2" ht="15" customHeight="1" x14ac:dyDescent="0.25">
      <c r="A575" s="129"/>
      <c r="B575" s="129"/>
    </row>
    <row r="576" spans="1:2" ht="15" customHeight="1" x14ac:dyDescent="0.25">
      <c r="A576" s="129"/>
      <c r="B576" s="129"/>
    </row>
    <row r="577" spans="1:2" ht="15" customHeight="1" x14ac:dyDescent="0.25">
      <c r="A577" s="129"/>
      <c r="B577" s="129"/>
    </row>
    <row r="578" spans="1:2" ht="15" customHeight="1" x14ac:dyDescent="0.25">
      <c r="A578" s="129"/>
      <c r="B578" s="129"/>
    </row>
    <row r="579" spans="1:2" ht="15" customHeight="1" x14ac:dyDescent="0.25">
      <c r="A579" s="129"/>
      <c r="B579" s="129"/>
    </row>
    <row r="580" spans="1:2" ht="15" customHeight="1" x14ac:dyDescent="0.25">
      <c r="A580" s="129"/>
      <c r="B580" s="129"/>
    </row>
    <row r="581" spans="1:2" ht="15" customHeight="1" x14ac:dyDescent="0.25">
      <c r="A581" s="129"/>
      <c r="B581" s="129"/>
    </row>
    <row r="582" spans="1:2" ht="15" customHeight="1" x14ac:dyDescent="0.25">
      <c r="A582" s="129"/>
      <c r="B582" s="129"/>
    </row>
    <row r="583" spans="1:2" ht="15" customHeight="1" x14ac:dyDescent="0.25">
      <c r="A583" s="129"/>
      <c r="B583" s="129"/>
    </row>
    <row r="584" spans="1:2" ht="15" customHeight="1" x14ac:dyDescent="0.25">
      <c r="A584" s="129"/>
      <c r="B584" s="129"/>
    </row>
    <row r="585" spans="1:2" ht="15" customHeight="1" x14ac:dyDescent="0.25">
      <c r="A585" s="129"/>
      <c r="B585" s="129"/>
    </row>
    <row r="586" spans="1:2" ht="15" customHeight="1" x14ac:dyDescent="0.25">
      <c r="A586" s="129"/>
      <c r="B586" s="129"/>
    </row>
    <row r="587" spans="1:2" ht="15" customHeight="1" x14ac:dyDescent="0.25">
      <c r="A587" s="129"/>
      <c r="B587" s="129"/>
    </row>
    <row r="588" spans="1:2" ht="15" customHeight="1" x14ac:dyDescent="0.25">
      <c r="A588" s="129"/>
      <c r="B588" s="129"/>
    </row>
    <row r="589" spans="1:2" ht="15" customHeight="1" x14ac:dyDescent="0.25">
      <c r="A589" s="129"/>
      <c r="B589" s="129"/>
    </row>
    <row r="590" spans="1:2" ht="15" customHeight="1" x14ac:dyDescent="0.25">
      <c r="A590" s="129"/>
      <c r="B590" s="129"/>
    </row>
    <row r="591" spans="1:2" ht="15" customHeight="1" x14ac:dyDescent="0.25">
      <c r="A591" s="129"/>
      <c r="B591" s="129"/>
    </row>
    <row r="592" spans="1:2" ht="15" customHeight="1" x14ac:dyDescent="0.25">
      <c r="A592" s="129"/>
      <c r="B592" s="129"/>
    </row>
    <row r="593" spans="1:2" ht="15" customHeight="1" x14ac:dyDescent="0.25">
      <c r="A593" s="129"/>
      <c r="B593" s="129"/>
    </row>
    <row r="594" spans="1:2" ht="15" customHeight="1" x14ac:dyDescent="0.25">
      <c r="A594" s="129"/>
      <c r="B594" s="129"/>
    </row>
    <row r="595" spans="1:2" ht="15" customHeight="1" x14ac:dyDescent="0.25">
      <c r="A595" s="129"/>
      <c r="B595" s="129"/>
    </row>
    <row r="596" spans="1:2" ht="15" customHeight="1" x14ac:dyDescent="0.25">
      <c r="A596" s="129"/>
      <c r="B596" s="129"/>
    </row>
    <row r="597" spans="1:2" ht="15" customHeight="1" x14ac:dyDescent="0.25">
      <c r="A597" s="129"/>
      <c r="B597" s="129"/>
    </row>
    <row r="598" spans="1:2" ht="15" customHeight="1" x14ac:dyDescent="0.25">
      <c r="A598" s="129"/>
      <c r="B598" s="129"/>
    </row>
    <row r="599" spans="1:2" ht="15" customHeight="1" x14ac:dyDescent="0.25">
      <c r="A599" s="129"/>
      <c r="B599" s="129"/>
    </row>
    <row r="600" spans="1:2" ht="15" customHeight="1" x14ac:dyDescent="0.25">
      <c r="A600" s="129"/>
      <c r="B600" s="129"/>
    </row>
    <row r="601" spans="1:2" ht="15" customHeight="1" x14ac:dyDescent="0.25">
      <c r="A601" s="129"/>
      <c r="B601" s="129"/>
    </row>
    <row r="602" spans="1:2" ht="15" customHeight="1" x14ac:dyDescent="0.25">
      <c r="A602" s="129"/>
      <c r="B602" s="129"/>
    </row>
    <row r="603" spans="1:2" ht="15" customHeight="1" x14ac:dyDescent="0.25">
      <c r="A603" s="129"/>
      <c r="B603" s="129"/>
    </row>
    <row r="604" spans="1:2" ht="15" customHeight="1" x14ac:dyDescent="0.25">
      <c r="A604" s="129"/>
      <c r="B604" s="129"/>
    </row>
    <row r="605" spans="1:2" ht="15" customHeight="1" x14ac:dyDescent="0.25">
      <c r="A605" s="129"/>
      <c r="B605" s="129"/>
    </row>
    <row r="606" spans="1:2" ht="15" customHeight="1" x14ac:dyDescent="0.25">
      <c r="A606" s="129"/>
      <c r="B606" s="129"/>
    </row>
    <row r="607" spans="1:2" ht="15" customHeight="1" x14ac:dyDescent="0.25">
      <c r="A607" s="129"/>
      <c r="B607" s="129"/>
    </row>
    <row r="608" spans="1:2" ht="15" customHeight="1" x14ac:dyDescent="0.25">
      <c r="A608" s="129"/>
      <c r="B608" s="129"/>
    </row>
    <row r="609" spans="1:2" ht="15" customHeight="1" x14ac:dyDescent="0.25">
      <c r="A609" s="129"/>
      <c r="B609" s="129"/>
    </row>
    <row r="610" spans="1:2" ht="15" customHeight="1" x14ac:dyDescent="0.25">
      <c r="A610" s="129"/>
      <c r="B610" s="129"/>
    </row>
    <row r="611" spans="1:2" ht="15" customHeight="1" x14ac:dyDescent="0.25">
      <c r="A611" s="129"/>
      <c r="B611" s="129"/>
    </row>
    <row r="612" spans="1:2" ht="15" customHeight="1" x14ac:dyDescent="0.25">
      <c r="A612" s="129"/>
      <c r="B612" s="129"/>
    </row>
    <row r="613" spans="1:2" ht="15" customHeight="1" x14ac:dyDescent="0.25">
      <c r="A613" s="129"/>
      <c r="B613" s="129"/>
    </row>
    <row r="614" spans="1:2" ht="15" customHeight="1" x14ac:dyDescent="0.25">
      <c r="A614" s="129"/>
      <c r="B614" s="129"/>
    </row>
    <row r="615" spans="1:2" ht="15" customHeight="1" x14ac:dyDescent="0.25">
      <c r="A615" s="129"/>
      <c r="B615" s="129"/>
    </row>
    <row r="616" spans="1:2" ht="15" customHeight="1" x14ac:dyDescent="0.25">
      <c r="A616" s="129"/>
      <c r="B616" s="129"/>
    </row>
    <row r="617" spans="1:2" ht="15" customHeight="1" x14ac:dyDescent="0.25">
      <c r="A617" s="129"/>
      <c r="B617" s="129"/>
    </row>
    <row r="618" spans="1:2" ht="15" customHeight="1" x14ac:dyDescent="0.25">
      <c r="A618" s="129"/>
      <c r="B618" s="129"/>
    </row>
    <row r="619" spans="1:2" ht="15" customHeight="1" x14ac:dyDescent="0.25">
      <c r="A619" s="129"/>
      <c r="B619" s="129"/>
    </row>
    <row r="620" spans="1:2" ht="15" customHeight="1" x14ac:dyDescent="0.25">
      <c r="A620" s="129"/>
      <c r="B620" s="129"/>
    </row>
    <row r="621" spans="1:2" ht="15" customHeight="1" x14ac:dyDescent="0.25">
      <c r="A621" s="129"/>
      <c r="B621" s="129"/>
    </row>
    <row r="622" spans="1:2" ht="15" customHeight="1" x14ac:dyDescent="0.25">
      <c r="A622" s="129"/>
      <c r="B622" s="129"/>
    </row>
    <row r="623" spans="1:2" ht="15" customHeight="1" x14ac:dyDescent="0.25">
      <c r="A623" s="129"/>
      <c r="B623" s="129"/>
    </row>
    <row r="624" spans="1:2" ht="15" customHeight="1" x14ac:dyDescent="0.25">
      <c r="A624" s="129"/>
      <c r="B624" s="129"/>
    </row>
    <row r="625" spans="1:2" ht="15" customHeight="1" x14ac:dyDescent="0.25">
      <c r="A625" s="129"/>
      <c r="B625" s="129"/>
    </row>
    <row r="626" spans="1:2" ht="15" customHeight="1" x14ac:dyDescent="0.25">
      <c r="A626" s="129"/>
      <c r="B626" s="129"/>
    </row>
    <row r="627" spans="1:2" ht="15" customHeight="1" x14ac:dyDescent="0.25">
      <c r="A627" s="129"/>
      <c r="B627" s="129"/>
    </row>
    <row r="628" spans="1:2" ht="15" customHeight="1" x14ac:dyDescent="0.25">
      <c r="A628" s="129"/>
      <c r="B628" s="129"/>
    </row>
    <row r="629" spans="1:2" ht="15" customHeight="1" x14ac:dyDescent="0.25">
      <c r="A629" s="129"/>
      <c r="B629" s="129"/>
    </row>
    <row r="630" spans="1:2" ht="15" customHeight="1" x14ac:dyDescent="0.25">
      <c r="A630" s="129"/>
      <c r="B630" s="129"/>
    </row>
    <row r="631" spans="1:2" ht="15" customHeight="1" x14ac:dyDescent="0.25">
      <c r="A631" s="129"/>
      <c r="B631" s="129"/>
    </row>
    <row r="632" spans="1:2" ht="15" customHeight="1" x14ac:dyDescent="0.25">
      <c r="A632" s="129"/>
      <c r="B632" s="129"/>
    </row>
    <row r="633" spans="1:2" ht="15" customHeight="1" x14ac:dyDescent="0.25">
      <c r="A633" s="129"/>
      <c r="B633" s="129"/>
    </row>
    <row r="634" spans="1:2" ht="15" customHeight="1" x14ac:dyDescent="0.25">
      <c r="A634" s="129"/>
      <c r="B634" s="129"/>
    </row>
    <row r="635" spans="1:2" ht="15" customHeight="1" x14ac:dyDescent="0.25">
      <c r="A635" s="129"/>
      <c r="B635" s="129"/>
    </row>
    <row r="636" spans="1:2" ht="15" customHeight="1" x14ac:dyDescent="0.25">
      <c r="A636" s="129"/>
      <c r="B636" s="129"/>
    </row>
    <row r="637" spans="1:2" ht="15" customHeight="1" x14ac:dyDescent="0.25">
      <c r="A637" s="129"/>
      <c r="B637" s="129"/>
    </row>
    <row r="638" spans="1:2" ht="15" customHeight="1" x14ac:dyDescent="0.25">
      <c r="A638" s="129"/>
      <c r="B638" s="129"/>
    </row>
    <row r="639" spans="1:2" ht="15" customHeight="1" x14ac:dyDescent="0.25">
      <c r="A639" s="129"/>
      <c r="B639" s="129"/>
    </row>
    <row r="640" spans="1:2" ht="15" customHeight="1" x14ac:dyDescent="0.25">
      <c r="A640" s="129"/>
      <c r="B640" s="129"/>
    </row>
    <row r="641" spans="1:2" ht="15" customHeight="1" x14ac:dyDescent="0.25">
      <c r="A641" s="129"/>
      <c r="B641" s="129"/>
    </row>
    <row r="642" spans="1:2" ht="15" customHeight="1" x14ac:dyDescent="0.25">
      <c r="A642" s="129"/>
      <c r="B642" s="129"/>
    </row>
    <row r="643" spans="1:2" ht="15" customHeight="1" x14ac:dyDescent="0.25">
      <c r="A643" s="129"/>
      <c r="B643" s="129"/>
    </row>
    <row r="644" spans="1:2" ht="15" customHeight="1" x14ac:dyDescent="0.25">
      <c r="A644" s="129"/>
      <c r="B644" s="129"/>
    </row>
    <row r="645" spans="1:2" ht="15" customHeight="1" x14ac:dyDescent="0.25">
      <c r="A645" s="129"/>
      <c r="B645" s="129"/>
    </row>
    <row r="646" spans="1:2" ht="15" customHeight="1" x14ac:dyDescent="0.25">
      <c r="A646" s="129"/>
      <c r="B646" s="129"/>
    </row>
    <row r="647" spans="1:2" ht="15" customHeight="1" x14ac:dyDescent="0.25">
      <c r="A647" s="129"/>
      <c r="B647" s="129"/>
    </row>
    <row r="648" spans="1:2" ht="15" customHeight="1" x14ac:dyDescent="0.25">
      <c r="A648" s="129"/>
      <c r="B648" s="129"/>
    </row>
    <row r="649" spans="1:2" ht="15" customHeight="1" x14ac:dyDescent="0.25">
      <c r="A649" s="129"/>
      <c r="B649" s="129"/>
    </row>
    <row r="650" spans="1:2" ht="15" customHeight="1" x14ac:dyDescent="0.25">
      <c r="A650" s="129"/>
      <c r="B650" s="129"/>
    </row>
    <row r="651" spans="1:2" ht="15" customHeight="1" x14ac:dyDescent="0.25">
      <c r="A651" s="129"/>
      <c r="B651" s="129"/>
    </row>
    <row r="652" spans="1:2" ht="15" customHeight="1" x14ac:dyDescent="0.25">
      <c r="A652" s="129"/>
      <c r="B652" s="129"/>
    </row>
    <row r="653" spans="1:2" ht="15" customHeight="1" x14ac:dyDescent="0.25">
      <c r="A653" s="129"/>
      <c r="B653" s="129"/>
    </row>
    <row r="654" spans="1:2" ht="15" customHeight="1" x14ac:dyDescent="0.25">
      <c r="A654" s="129"/>
      <c r="B654" s="129"/>
    </row>
    <row r="655" spans="1:2" ht="15" customHeight="1" x14ac:dyDescent="0.25">
      <c r="A655" s="129"/>
      <c r="B655" s="129"/>
    </row>
    <row r="656" spans="1:2" ht="15" customHeight="1" x14ac:dyDescent="0.25">
      <c r="A656" s="129"/>
      <c r="B656" s="129"/>
    </row>
    <row r="657" spans="1:2" ht="15" customHeight="1" x14ac:dyDescent="0.25">
      <c r="A657" s="129"/>
      <c r="B657" s="129"/>
    </row>
    <row r="658" spans="1:2" ht="15" customHeight="1" x14ac:dyDescent="0.25">
      <c r="A658" s="129"/>
      <c r="B658" s="129"/>
    </row>
    <row r="659" spans="1:2" ht="15" customHeight="1" x14ac:dyDescent="0.25">
      <c r="A659" s="129"/>
      <c r="B659" s="129"/>
    </row>
    <row r="660" spans="1:2" ht="15" customHeight="1" x14ac:dyDescent="0.25">
      <c r="A660" s="129"/>
      <c r="B660" s="129"/>
    </row>
    <row r="661" spans="1:2" ht="15" customHeight="1" x14ac:dyDescent="0.25">
      <c r="A661" s="129"/>
      <c r="B661" s="129"/>
    </row>
    <row r="662" spans="1:2" ht="15" customHeight="1" x14ac:dyDescent="0.25">
      <c r="A662" s="129"/>
      <c r="B662" s="129"/>
    </row>
    <row r="663" spans="1:2" ht="15" customHeight="1" x14ac:dyDescent="0.25">
      <c r="A663" s="129"/>
      <c r="B663" s="129"/>
    </row>
    <row r="664" spans="1:2" ht="15" customHeight="1" x14ac:dyDescent="0.25">
      <c r="A664" s="129"/>
      <c r="B664" s="129"/>
    </row>
    <row r="665" spans="1:2" ht="15" customHeight="1" x14ac:dyDescent="0.25">
      <c r="A665" s="129"/>
      <c r="B665" s="129"/>
    </row>
    <row r="666" spans="1:2" ht="15" customHeight="1" x14ac:dyDescent="0.25">
      <c r="A666" s="129"/>
      <c r="B666" s="129"/>
    </row>
    <row r="667" spans="1:2" ht="15" customHeight="1" x14ac:dyDescent="0.25">
      <c r="A667" s="129"/>
      <c r="B667" s="129"/>
    </row>
    <row r="668" spans="1:2" ht="15" customHeight="1" x14ac:dyDescent="0.25">
      <c r="A668" s="129"/>
      <c r="B668" s="129"/>
    </row>
    <row r="669" spans="1:2" ht="15" customHeight="1" x14ac:dyDescent="0.25">
      <c r="A669" s="129"/>
      <c r="B669" s="129"/>
    </row>
    <row r="670" spans="1:2" ht="15" customHeight="1" x14ac:dyDescent="0.25">
      <c r="A670" s="129"/>
      <c r="B670" s="129"/>
    </row>
    <row r="671" spans="1:2" ht="15" customHeight="1" x14ac:dyDescent="0.25">
      <c r="A671" s="129"/>
      <c r="B671" s="129"/>
    </row>
    <row r="672" spans="1:2" ht="15" customHeight="1" x14ac:dyDescent="0.25">
      <c r="A672" s="129"/>
      <c r="B672" s="129"/>
    </row>
    <row r="673" spans="1:2" ht="15" customHeight="1" x14ac:dyDescent="0.25">
      <c r="A673" s="129"/>
      <c r="B673" s="129"/>
    </row>
    <row r="674" spans="1:2" ht="15" customHeight="1" x14ac:dyDescent="0.25">
      <c r="A674" s="129"/>
      <c r="B674" s="129"/>
    </row>
    <row r="675" spans="1:2" ht="15" customHeight="1" x14ac:dyDescent="0.25">
      <c r="A675" s="129"/>
      <c r="B675" s="129"/>
    </row>
    <row r="676" spans="1:2" ht="15" customHeight="1" x14ac:dyDescent="0.25">
      <c r="A676" s="129"/>
      <c r="B676" s="129"/>
    </row>
    <row r="677" spans="1:2" ht="15" customHeight="1" x14ac:dyDescent="0.25">
      <c r="A677" s="129"/>
      <c r="B677" s="129"/>
    </row>
    <row r="678" spans="1:2" ht="15" customHeight="1" x14ac:dyDescent="0.25">
      <c r="A678" s="129"/>
      <c r="B678" s="129"/>
    </row>
    <row r="679" spans="1:2" ht="15" customHeight="1" x14ac:dyDescent="0.25">
      <c r="A679" s="129"/>
      <c r="B679" s="129"/>
    </row>
    <row r="680" spans="1:2" ht="15" customHeight="1" x14ac:dyDescent="0.25">
      <c r="A680" s="129"/>
      <c r="B680" s="129"/>
    </row>
    <row r="681" spans="1:2" ht="15" customHeight="1" x14ac:dyDescent="0.25">
      <c r="A681" s="129"/>
      <c r="B681" s="129"/>
    </row>
    <row r="682" spans="1:2" ht="15" customHeight="1" x14ac:dyDescent="0.25">
      <c r="A682" s="129"/>
      <c r="B682" s="129"/>
    </row>
    <row r="683" spans="1:2" ht="15" customHeight="1" x14ac:dyDescent="0.25">
      <c r="A683" s="129"/>
      <c r="B683" s="129"/>
    </row>
    <row r="684" spans="1:2" ht="15" customHeight="1" x14ac:dyDescent="0.25">
      <c r="A684" s="129"/>
      <c r="B684" s="129"/>
    </row>
    <row r="685" spans="1:2" ht="15" customHeight="1" x14ac:dyDescent="0.25">
      <c r="A685" s="129"/>
      <c r="B685" s="129"/>
    </row>
    <row r="686" spans="1:2" ht="15" customHeight="1" x14ac:dyDescent="0.25">
      <c r="A686" s="129"/>
      <c r="B686" s="129"/>
    </row>
    <row r="687" spans="1:2" ht="15" customHeight="1" x14ac:dyDescent="0.25">
      <c r="A687" s="129"/>
      <c r="B687" s="129"/>
    </row>
    <row r="688" spans="1:2" ht="15" customHeight="1" x14ac:dyDescent="0.25">
      <c r="A688" s="129"/>
      <c r="B688" s="129"/>
    </row>
    <row r="689" spans="1:2" ht="15" customHeight="1" x14ac:dyDescent="0.25">
      <c r="A689" s="129"/>
      <c r="B689" s="129"/>
    </row>
    <row r="690" spans="1:2" ht="15" customHeight="1" x14ac:dyDescent="0.25">
      <c r="A690" s="129"/>
      <c r="B690" s="129"/>
    </row>
    <row r="691" spans="1:2" ht="15" customHeight="1" x14ac:dyDescent="0.25">
      <c r="A691" s="129"/>
      <c r="B691" s="129"/>
    </row>
    <row r="692" spans="1:2" ht="15" customHeight="1" x14ac:dyDescent="0.25">
      <c r="A692" s="129"/>
      <c r="B692" s="129"/>
    </row>
    <row r="693" spans="1:2" ht="15" customHeight="1" x14ac:dyDescent="0.25">
      <c r="A693" s="129"/>
      <c r="B693" s="129"/>
    </row>
    <row r="694" spans="1:2" ht="15" customHeight="1" x14ac:dyDescent="0.25">
      <c r="A694" s="129"/>
      <c r="B694" s="129"/>
    </row>
    <row r="695" spans="1:2" ht="15" customHeight="1" x14ac:dyDescent="0.25">
      <c r="A695" s="129"/>
      <c r="B695" s="129"/>
    </row>
    <row r="696" spans="1:2" ht="15" customHeight="1" x14ac:dyDescent="0.25">
      <c r="A696" s="129"/>
      <c r="B696" s="129"/>
    </row>
    <row r="697" spans="1:2" ht="15" customHeight="1" x14ac:dyDescent="0.25">
      <c r="A697" s="129"/>
      <c r="B697" s="129"/>
    </row>
    <row r="698" spans="1:2" ht="15" customHeight="1" x14ac:dyDescent="0.25">
      <c r="A698" s="129"/>
      <c r="B698" s="129"/>
    </row>
    <row r="699" spans="1:2" ht="15" customHeight="1" x14ac:dyDescent="0.25">
      <c r="A699" s="129"/>
      <c r="B699" s="129"/>
    </row>
    <row r="700" spans="1:2" ht="15" customHeight="1" x14ac:dyDescent="0.25">
      <c r="A700" s="129"/>
      <c r="B700" s="129"/>
    </row>
    <row r="701" spans="1:2" ht="15" customHeight="1" x14ac:dyDescent="0.25">
      <c r="A701" s="129"/>
      <c r="B701" s="129"/>
    </row>
    <row r="702" spans="1:2" ht="15" customHeight="1" x14ac:dyDescent="0.25">
      <c r="A702" s="129"/>
      <c r="B702" s="129"/>
    </row>
    <row r="703" spans="1:2" ht="15" customHeight="1" x14ac:dyDescent="0.25">
      <c r="A703" s="129"/>
      <c r="B703" s="129"/>
    </row>
    <row r="704" spans="1:2" ht="15" customHeight="1" x14ac:dyDescent="0.25">
      <c r="A704" s="129"/>
      <c r="B704" s="129"/>
    </row>
    <row r="705" spans="1:2" ht="15" customHeight="1" x14ac:dyDescent="0.25">
      <c r="A705" s="129"/>
      <c r="B705" s="129"/>
    </row>
    <row r="706" spans="1:2" ht="15" customHeight="1" x14ac:dyDescent="0.25">
      <c r="A706" s="129"/>
      <c r="B706" s="129"/>
    </row>
    <row r="707" spans="1:2" ht="15" customHeight="1" x14ac:dyDescent="0.25">
      <c r="A707" s="129"/>
      <c r="B707" s="129"/>
    </row>
    <row r="708" spans="1:2" ht="15" customHeight="1" x14ac:dyDescent="0.25">
      <c r="A708" s="129"/>
      <c r="B708" s="129"/>
    </row>
    <row r="709" spans="1:2" ht="15" customHeight="1" x14ac:dyDescent="0.25">
      <c r="A709" s="129"/>
      <c r="B709" s="129"/>
    </row>
    <row r="710" spans="1:2" ht="15" customHeight="1" x14ac:dyDescent="0.25">
      <c r="A710" s="129"/>
      <c r="B710" s="129"/>
    </row>
    <row r="711" spans="1:2" ht="15" customHeight="1" x14ac:dyDescent="0.25">
      <c r="A711" s="129"/>
      <c r="B711" s="129"/>
    </row>
    <row r="712" spans="1:2" ht="15" customHeight="1" x14ac:dyDescent="0.25">
      <c r="A712" s="129"/>
      <c r="B712" s="129"/>
    </row>
    <row r="713" spans="1:2" ht="15" customHeight="1" x14ac:dyDescent="0.25">
      <c r="A713" s="129"/>
      <c r="B713" s="129"/>
    </row>
    <row r="714" spans="1:2" ht="15" customHeight="1" x14ac:dyDescent="0.25">
      <c r="A714" s="129"/>
      <c r="B714" s="129"/>
    </row>
    <row r="715" spans="1:2" ht="15" customHeight="1" x14ac:dyDescent="0.25">
      <c r="A715" s="129"/>
      <c r="B715" s="129"/>
    </row>
    <row r="716" spans="1:2" ht="15" customHeight="1" x14ac:dyDescent="0.25">
      <c r="A716" s="129"/>
      <c r="B716" s="129"/>
    </row>
    <row r="717" spans="1:2" ht="15" customHeight="1" x14ac:dyDescent="0.25">
      <c r="A717" s="129"/>
      <c r="B717" s="129"/>
    </row>
    <row r="718" spans="1:2" ht="15" customHeight="1" x14ac:dyDescent="0.25">
      <c r="A718" s="129"/>
      <c r="B718" s="129"/>
    </row>
    <row r="719" spans="1:2" ht="15" customHeight="1" x14ac:dyDescent="0.25">
      <c r="A719" s="129"/>
      <c r="B719" s="129"/>
    </row>
    <row r="720" spans="1:2" ht="15" customHeight="1" x14ac:dyDescent="0.25">
      <c r="A720" s="129"/>
      <c r="B720" s="129"/>
    </row>
    <row r="721" spans="1:2" ht="15" customHeight="1" x14ac:dyDescent="0.25">
      <c r="A721" s="129"/>
      <c r="B721" s="129"/>
    </row>
    <row r="722" spans="1:2" ht="15" customHeight="1" x14ac:dyDescent="0.25">
      <c r="A722" s="129"/>
      <c r="B722" s="129"/>
    </row>
    <row r="723" spans="1:2" ht="15" customHeight="1" x14ac:dyDescent="0.25">
      <c r="A723" s="129"/>
      <c r="B723" s="129"/>
    </row>
    <row r="724" spans="1:2" ht="15" customHeight="1" x14ac:dyDescent="0.25">
      <c r="A724" s="129"/>
      <c r="B724" s="129"/>
    </row>
    <row r="725" spans="1:2" ht="15" customHeight="1" x14ac:dyDescent="0.25">
      <c r="A725" s="129"/>
      <c r="B725" s="129"/>
    </row>
    <row r="726" spans="1:2" ht="15" customHeight="1" x14ac:dyDescent="0.25">
      <c r="A726" s="129"/>
      <c r="B726" s="129"/>
    </row>
    <row r="727" spans="1:2" ht="15" customHeight="1" x14ac:dyDescent="0.25">
      <c r="A727" s="129"/>
      <c r="B727" s="129"/>
    </row>
    <row r="728" spans="1:2" ht="15" customHeight="1" x14ac:dyDescent="0.25">
      <c r="A728" s="129"/>
      <c r="B728" s="129"/>
    </row>
    <row r="729" spans="1:2" ht="15" customHeight="1" x14ac:dyDescent="0.25">
      <c r="A729" s="129"/>
      <c r="B729" s="129"/>
    </row>
    <row r="730" spans="1:2" ht="15" customHeight="1" x14ac:dyDescent="0.25">
      <c r="A730" s="129"/>
      <c r="B730" s="129"/>
    </row>
    <row r="731" spans="1:2" ht="15" customHeight="1" x14ac:dyDescent="0.25">
      <c r="A731" s="129"/>
      <c r="B731" s="129"/>
    </row>
    <row r="732" spans="1:2" ht="15" customHeight="1" x14ac:dyDescent="0.25">
      <c r="A732" s="129"/>
      <c r="B732" s="129"/>
    </row>
    <row r="733" spans="1:2" ht="15" customHeight="1" x14ac:dyDescent="0.25">
      <c r="A733" s="129"/>
      <c r="B733" s="129"/>
    </row>
    <row r="734" spans="1:2" ht="15" customHeight="1" x14ac:dyDescent="0.25">
      <c r="A734" s="129"/>
      <c r="B734" s="129"/>
    </row>
    <row r="735" spans="1:2" ht="15" customHeight="1" x14ac:dyDescent="0.25">
      <c r="A735" s="129"/>
      <c r="B735" s="129"/>
    </row>
    <row r="736" spans="1:2" ht="15" customHeight="1" x14ac:dyDescent="0.25">
      <c r="A736" s="129"/>
      <c r="B736" s="129"/>
    </row>
    <row r="737" spans="1:2" ht="15" customHeight="1" x14ac:dyDescent="0.25">
      <c r="A737" s="129"/>
      <c r="B737" s="129"/>
    </row>
    <row r="738" spans="1:2" ht="15" customHeight="1" x14ac:dyDescent="0.25">
      <c r="A738" s="129"/>
      <c r="B738" s="129"/>
    </row>
    <row r="739" spans="1:2" ht="15" customHeight="1" x14ac:dyDescent="0.25">
      <c r="A739" s="129"/>
      <c r="B739" s="129"/>
    </row>
    <row r="740" spans="1:2" ht="15" customHeight="1" x14ac:dyDescent="0.25">
      <c r="A740" s="129"/>
      <c r="B740" s="129"/>
    </row>
    <row r="741" spans="1:2" ht="15" customHeight="1" x14ac:dyDescent="0.25">
      <c r="A741" s="129"/>
      <c r="B741" s="129"/>
    </row>
    <row r="742" spans="1:2" ht="15" customHeight="1" x14ac:dyDescent="0.25">
      <c r="A742" s="129"/>
      <c r="B742" s="129"/>
    </row>
    <row r="743" spans="1:2" ht="15" customHeight="1" x14ac:dyDescent="0.25">
      <c r="A743" s="129"/>
      <c r="B743" s="129"/>
    </row>
    <row r="744" spans="1:2" ht="15" customHeight="1" x14ac:dyDescent="0.25">
      <c r="A744" s="129"/>
      <c r="B744" s="129"/>
    </row>
    <row r="745" spans="1:2" ht="15" customHeight="1" x14ac:dyDescent="0.25">
      <c r="A745" s="129"/>
      <c r="B745" s="129"/>
    </row>
    <row r="746" spans="1:2" ht="15" customHeight="1" x14ac:dyDescent="0.25">
      <c r="A746" s="129"/>
      <c r="B746" s="129"/>
    </row>
    <row r="747" spans="1:2" ht="15" customHeight="1" x14ac:dyDescent="0.25">
      <c r="A747" s="129"/>
      <c r="B747" s="129"/>
    </row>
    <row r="748" spans="1:2" ht="15" customHeight="1" x14ac:dyDescent="0.25">
      <c r="A748" s="129"/>
      <c r="B748" s="129"/>
    </row>
    <row r="749" spans="1:2" ht="15" customHeight="1" x14ac:dyDescent="0.25">
      <c r="A749" s="129"/>
      <c r="B749" s="129"/>
    </row>
    <row r="750" spans="1:2" ht="15" customHeight="1" x14ac:dyDescent="0.25">
      <c r="A750" s="129"/>
      <c r="B750" s="129"/>
    </row>
    <row r="751" spans="1:2" ht="15" customHeight="1" x14ac:dyDescent="0.25">
      <c r="A751" s="129"/>
      <c r="B751" s="129"/>
    </row>
    <row r="752" spans="1:2" ht="15" customHeight="1" x14ac:dyDescent="0.25">
      <c r="A752" s="129"/>
      <c r="B752" s="129"/>
    </row>
    <row r="753" spans="1:2" ht="15" customHeight="1" x14ac:dyDescent="0.25">
      <c r="A753" s="129"/>
      <c r="B753" s="129"/>
    </row>
    <row r="754" spans="1:2" ht="15" customHeight="1" x14ac:dyDescent="0.25">
      <c r="A754" s="129"/>
      <c r="B754" s="129"/>
    </row>
    <row r="755" spans="1:2" ht="15" customHeight="1" x14ac:dyDescent="0.25">
      <c r="A755" s="129"/>
      <c r="B755" s="129"/>
    </row>
    <row r="756" spans="1:2" ht="15" customHeight="1" x14ac:dyDescent="0.25">
      <c r="A756" s="129"/>
      <c r="B756" s="129"/>
    </row>
    <row r="757" spans="1:2" ht="15" customHeight="1" x14ac:dyDescent="0.25">
      <c r="A757" s="129"/>
      <c r="B757" s="129"/>
    </row>
    <row r="758" spans="1:2" ht="15" customHeight="1" x14ac:dyDescent="0.25">
      <c r="A758" s="129"/>
      <c r="B758" s="129"/>
    </row>
    <row r="759" spans="1:2" ht="15" customHeight="1" x14ac:dyDescent="0.25">
      <c r="A759" s="129"/>
      <c r="B759" s="129"/>
    </row>
    <row r="760" spans="1:2" ht="15" customHeight="1" x14ac:dyDescent="0.25">
      <c r="A760" s="129"/>
      <c r="B760" s="129"/>
    </row>
    <row r="761" spans="1:2" ht="15" customHeight="1" x14ac:dyDescent="0.25">
      <c r="A761" s="129"/>
      <c r="B761" s="129"/>
    </row>
    <row r="762" spans="1:2" ht="15" customHeight="1" x14ac:dyDescent="0.25">
      <c r="A762" s="129"/>
      <c r="B762" s="129"/>
    </row>
    <row r="763" spans="1:2" ht="15" customHeight="1" x14ac:dyDescent="0.25">
      <c r="A763" s="129"/>
      <c r="B763" s="129"/>
    </row>
    <row r="764" spans="1:2" ht="15" customHeight="1" x14ac:dyDescent="0.25">
      <c r="A764" s="129"/>
      <c r="B764" s="129"/>
    </row>
    <row r="765" spans="1:2" ht="15" customHeight="1" x14ac:dyDescent="0.25">
      <c r="A765" s="129"/>
      <c r="B765" s="129"/>
    </row>
    <row r="766" spans="1:2" ht="15" customHeight="1" x14ac:dyDescent="0.25">
      <c r="A766" s="129"/>
      <c r="B766" s="129"/>
    </row>
    <row r="767" spans="1:2" ht="15" customHeight="1" x14ac:dyDescent="0.25">
      <c r="A767" s="129"/>
      <c r="B767" s="129"/>
    </row>
    <row r="768" spans="1:2" ht="15" customHeight="1" x14ac:dyDescent="0.25">
      <c r="A768" s="129"/>
      <c r="B768" s="129"/>
    </row>
    <row r="769" spans="1:2" ht="15" customHeight="1" x14ac:dyDescent="0.25">
      <c r="A769" s="129"/>
      <c r="B769" s="129"/>
    </row>
    <row r="770" spans="1:2" ht="15" customHeight="1" x14ac:dyDescent="0.25">
      <c r="A770" s="129"/>
      <c r="B770" s="129"/>
    </row>
    <row r="771" spans="1:2" ht="15" customHeight="1" x14ac:dyDescent="0.25">
      <c r="A771" s="129"/>
      <c r="B771" s="129"/>
    </row>
    <row r="772" spans="1:2" ht="15" customHeight="1" x14ac:dyDescent="0.25">
      <c r="A772" s="129"/>
      <c r="B772" s="129"/>
    </row>
    <row r="773" spans="1:2" ht="15" customHeight="1" x14ac:dyDescent="0.25">
      <c r="A773" s="129"/>
      <c r="B773" s="129"/>
    </row>
    <row r="774" spans="1:2" ht="15" customHeight="1" x14ac:dyDescent="0.25">
      <c r="A774" s="129"/>
      <c r="B774" s="129"/>
    </row>
    <row r="775" spans="1:2" ht="15" customHeight="1" x14ac:dyDescent="0.25">
      <c r="A775" s="129"/>
      <c r="B775" s="129"/>
    </row>
    <row r="776" spans="1:2" ht="15" customHeight="1" x14ac:dyDescent="0.25">
      <c r="A776" s="129"/>
      <c r="B776" s="129"/>
    </row>
    <row r="777" spans="1:2" ht="15" customHeight="1" x14ac:dyDescent="0.25">
      <c r="A777" s="129"/>
      <c r="B777" s="129"/>
    </row>
    <row r="778" spans="1:2" ht="15" customHeight="1" x14ac:dyDescent="0.25">
      <c r="A778" s="129"/>
      <c r="B778" s="129"/>
    </row>
    <row r="779" spans="1:2" ht="15" customHeight="1" x14ac:dyDescent="0.25">
      <c r="A779" s="129"/>
      <c r="B779" s="129"/>
    </row>
    <row r="780" spans="1:2" ht="15" customHeight="1" x14ac:dyDescent="0.25">
      <c r="A780" s="129"/>
      <c r="B780" s="129"/>
    </row>
    <row r="781" spans="1:2" ht="15" customHeight="1" x14ac:dyDescent="0.25">
      <c r="A781" s="129"/>
      <c r="B781" s="129"/>
    </row>
    <row r="782" spans="1:2" ht="15" customHeight="1" x14ac:dyDescent="0.25">
      <c r="A782" s="129"/>
      <c r="B782" s="129"/>
    </row>
    <row r="783" spans="1:2" ht="15" customHeight="1" x14ac:dyDescent="0.25">
      <c r="A783" s="129"/>
      <c r="B783" s="129"/>
    </row>
    <row r="784" spans="1:2" ht="15" customHeight="1" x14ac:dyDescent="0.25">
      <c r="A784" s="129"/>
      <c r="B784" s="129"/>
    </row>
    <row r="785" spans="1:2" ht="15" customHeight="1" x14ac:dyDescent="0.25">
      <c r="A785" s="129"/>
      <c r="B785" s="129"/>
    </row>
    <row r="786" spans="1:2" ht="15" customHeight="1" x14ac:dyDescent="0.25">
      <c r="A786" s="129"/>
      <c r="B786" s="129"/>
    </row>
    <row r="787" spans="1:2" ht="15" customHeight="1" x14ac:dyDescent="0.25">
      <c r="A787" s="129"/>
      <c r="B787" s="129"/>
    </row>
    <row r="788" spans="1:2" ht="15" customHeight="1" x14ac:dyDescent="0.25">
      <c r="A788" s="129"/>
      <c r="B788" s="129"/>
    </row>
    <row r="789" spans="1:2" ht="15" customHeight="1" x14ac:dyDescent="0.25">
      <c r="A789" s="129"/>
      <c r="B789" s="129"/>
    </row>
    <row r="790" spans="1:2" ht="15" customHeight="1" x14ac:dyDescent="0.25">
      <c r="A790" s="129"/>
      <c r="B790" s="129"/>
    </row>
    <row r="791" spans="1:2" ht="15" customHeight="1" x14ac:dyDescent="0.25">
      <c r="A791" s="129"/>
      <c r="B791" s="129"/>
    </row>
    <row r="792" spans="1:2" ht="15" customHeight="1" x14ac:dyDescent="0.25">
      <c r="A792" s="129"/>
      <c r="B792" s="129"/>
    </row>
    <row r="793" spans="1:2" ht="15" customHeight="1" x14ac:dyDescent="0.25">
      <c r="A793" s="129"/>
      <c r="B793" s="129"/>
    </row>
    <row r="794" spans="1:2" ht="15" customHeight="1" x14ac:dyDescent="0.25">
      <c r="A794" s="129"/>
      <c r="B794" s="129"/>
    </row>
    <row r="795" spans="1:2" ht="15" customHeight="1" x14ac:dyDescent="0.25">
      <c r="A795" s="129"/>
      <c r="B795" s="129"/>
    </row>
    <row r="796" spans="1:2" ht="15" customHeight="1" x14ac:dyDescent="0.25">
      <c r="A796" s="129"/>
      <c r="B796" s="129"/>
    </row>
    <row r="797" spans="1:2" ht="15" customHeight="1" x14ac:dyDescent="0.25">
      <c r="A797" s="129"/>
      <c r="B797" s="129"/>
    </row>
    <row r="798" spans="1:2" ht="15" customHeight="1" x14ac:dyDescent="0.25">
      <c r="A798" s="129"/>
      <c r="B798" s="129"/>
    </row>
    <row r="799" spans="1:2" ht="15" customHeight="1" x14ac:dyDescent="0.25">
      <c r="A799" s="129"/>
      <c r="B799" s="129"/>
    </row>
    <row r="800" spans="1:2" ht="15" customHeight="1" x14ac:dyDescent="0.25">
      <c r="A800" s="129"/>
      <c r="B800" s="129"/>
    </row>
    <row r="801" spans="1:2" ht="15" customHeight="1" x14ac:dyDescent="0.25">
      <c r="A801" s="129"/>
      <c r="B801" s="129"/>
    </row>
    <row r="802" spans="1:2" ht="15" customHeight="1" x14ac:dyDescent="0.25">
      <c r="A802" s="129"/>
      <c r="B802" s="129"/>
    </row>
    <row r="803" spans="1:2" ht="15" customHeight="1" x14ac:dyDescent="0.25">
      <c r="A803" s="129"/>
      <c r="B803" s="129"/>
    </row>
    <row r="804" spans="1:2" ht="15" customHeight="1" x14ac:dyDescent="0.25">
      <c r="A804" s="129"/>
      <c r="B804" s="129"/>
    </row>
    <row r="805" spans="1:2" ht="15" customHeight="1" x14ac:dyDescent="0.25">
      <c r="A805" s="129"/>
      <c r="B805" s="129"/>
    </row>
    <row r="806" spans="1:2" ht="15" customHeight="1" x14ac:dyDescent="0.25">
      <c r="A806" s="129"/>
      <c r="B806" s="129"/>
    </row>
    <row r="807" spans="1:2" ht="15" customHeight="1" x14ac:dyDescent="0.25">
      <c r="A807" s="129"/>
      <c r="B807" s="129"/>
    </row>
    <row r="808" spans="1:2" ht="15" customHeight="1" x14ac:dyDescent="0.25">
      <c r="A808" s="129"/>
      <c r="B808" s="129"/>
    </row>
    <row r="809" spans="1:2" ht="15" customHeight="1" x14ac:dyDescent="0.25">
      <c r="A809" s="129"/>
      <c r="B809" s="129"/>
    </row>
    <row r="810" spans="1:2" ht="15" customHeight="1" x14ac:dyDescent="0.25">
      <c r="A810" s="129"/>
      <c r="B810" s="129"/>
    </row>
    <row r="811" spans="1:2" ht="15" customHeight="1" x14ac:dyDescent="0.25">
      <c r="A811" s="129"/>
      <c r="B811" s="129"/>
    </row>
    <row r="812" spans="1:2" ht="15" customHeight="1" x14ac:dyDescent="0.25">
      <c r="A812" s="129"/>
      <c r="B812" s="129"/>
    </row>
    <row r="813" spans="1:2" ht="15" customHeight="1" x14ac:dyDescent="0.25">
      <c r="A813" s="129"/>
      <c r="B813" s="129"/>
    </row>
    <row r="814" spans="1:2" ht="15" customHeight="1" x14ac:dyDescent="0.25">
      <c r="A814" s="129"/>
      <c r="B814" s="129"/>
    </row>
    <row r="815" spans="1:2" ht="15" customHeight="1" x14ac:dyDescent="0.25">
      <c r="A815" s="129"/>
      <c r="B815" s="129"/>
    </row>
    <row r="816" spans="1:2" ht="15" customHeight="1" x14ac:dyDescent="0.25">
      <c r="A816" s="129"/>
      <c r="B816" s="129"/>
    </row>
    <row r="817" spans="1:2" ht="15" customHeight="1" x14ac:dyDescent="0.25">
      <c r="A817" s="129"/>
      <c r="B817" s="129"/>
    </row>
    <row r="818" spans="1:2" ht="15" customHeight="1" x14ac:dyDescent="0.25">
      <c r="A818" s="129"/>
      <c r="B818" s="129"/>
    </row>
    <row r="819" spans="1:2" ht="15" customHeight="1" x14ac:dyDescent="0.25">
      <c r="A819" s="129"/>
      <c r="B819" s="129"/>
    </row>
    <row r="820" spans="1:2" ht="15" customHeight="1" x14ac:dyDescent="0.25">
      <c r="A820" s="129"/>
      <c r="B820" s="129"/>
    </row>
    <row r="821" spans="1:2" ht="15" customHeight="1" x14ac:dyDescent="0.25">
      <c r="A821" s="129"/>
      <c r="B821" s="129"/>
    </row>
    <row r="822" spans="1:2" ht="15" customHeight="1" x14ac:dyDescent="0.25">
      <c r="A822" s="129"/>
      <c r="B822" s="129"/>
    </row>
    <row r="823" spans="1:2" ht="15" customHeight="1" x14ac:dyDescent="0.25">
      <c r="A823" s="129"/>
      <c r="B823" s="129"/>
    </row>
    <row r="824" spans="1:2" ht="15" customHeight="1" x14ac:dyDescent="0.25">
      <c r="A824" s="129"/>
      <c r="B824" s="129"/>
    </row>
    <row r="825" spans="1:2" ht="15" customHeight="1" x14ac:dyDescent="0.25">
      <c r="A825" s="129"/>
      <c r="B825" s="129"/>
    </row>
    <row r="826" spans="1:2" ht="15" customHeight="1" x14ac:dyDescent="0.25">
      <c r="A826" s="129"/>
      <c r="B826" s="129"/>
    </row>
    <row r="827" spans="1:2" ht="15" customHeight="1" x14ac:dyDescent="0.25">
      <c r="A827" s="129"/>
      <c r="B827" s="129"/>
    </row>
    <row r="828" spans="1:2" ht="15" customHeight="1" x14ac:dyDescent="0.25">
      <c r="A828" s="129"/>
      <c r="B828" s="129"/>
    </row>
    <row r="829" spans="1:2" ht="15" customHeight="1" x14ac:dyDescent="0.25">
      <c r="A829" s="129"/>
      <c r="B829" s="129"/>
    </row>
    <row r="830" spans="1:2" ht="15" customHeight="1" x14ac:dyDescent="0.25">
      <c r="A830" s="129"/>
      <c r="B830" s="129"/>
    </row>
    <row r="831" spans="1:2" ht="15" customHeight="1" x14ac:dyDescent="0.25">
      <c r="A831" s="129"/>
      <c r="B831" s="129"/>
    </row>
    <row r="832" spans="1:2" ht="15" customHeight="1" x14ac:dyDescent="0.25">
      <c r="A832" s="129"/>
      <c r="B832" s="129"/>
    </row>
    <row r="833" spans="1:2" ht="15" customHeight="1" x14ac:dyDescent="0.25">
      <c r="A833" s="129"/>
      <c r="B833" s="129"/>
    </row>
    <row r="834" spans="1:2" ht="15" customHeight="1" x14ac:dyDescent="0.25">
      <c r="A834" s="129"/>
      <c r="B834" s="129"/>
    </row>
    <row r="835" spans="1:2" ht="15" customHeight="1" x14ac:dyDescent="0.25">
      <c r="A835" s="129"/>
      <c r="B835" s="129"/>
    </row>
    <row r="836" spans="1:2" ht="15" customHeight="1" x14ac:dyDescent="0.25">
      <c r="A836" s="129"/>
      <c r="B836" s="129"/>
    </row>
    <row r="837" spans="1:2" ht="15" customHeight="1" x14ac:dyDescent="0.25">
      <c r="A837" s="129"/>
      <c r="B837" s="129"/>
    </row>
    <row r="838" spans="1:2" ht="15" customHeight="1" x14ac:dyDescent="0.25">
      <c r="A838" s="129"/>
      <c r="B838" s="129"/>
    </row>
    <row r="839" spans="1:2" ht="15" customHeight="1" x14ac:dyDescent="0.25">
      <c r="A839" s="129"/>
      <c r="B839" s="129"/>
    </row>
    <row r="840" spans="1:2" ht="15" customHeight="1" x14ac:dyDescent="0.25">
      <c r="A840" s="129"/>
      <c r="B840" s="129"/>
    </row>
    <row r="841" spans="1:2" ht="15" customHeight="1" x14ac:dyDescent="0.25">
      <c r="A841" s="129"/>
      <c r="B841" s="129"/>
    </row>
    <row r="842" spans="1:2" ht="15" customHeight="1" x14ac:dyDescent="0.25">
      <c r="A842" s="129"/>
      <c r="B842" s="129"/>
    </row>
    <row r="843" spans="1:2" ht="15" customHeight="1" x14ac:dyDescent="0.25">
      <c r="A843" s="129"/>
      <c r="B843" s="129"/>
    </row>
    <row r="844" spans="1:2" ht="15" customHeight="1" x14ac:dyDescent="0.25">
      <c r="A844" s="129"/>
      <c r="B844" s="129"/>
    </row>
    <row r="845" spans="1:2" ht="15" customHeight="1" x14ac:dyDescent="0.25">
      <c r="A845" s="129"/>
      <c r="B845" s="129"/>
    </row>
    <row r="846" spans="1:2" ht="15" customHeight="1" x14ac:dyDescent="0.25">
      <c r="A846" s="129"/>
      <c r="B846" s="129"/>
    </row>
    <row r="847" spans="1:2" ht="15" customHeight="1" x14ac:dyDescent="0.25">
      <c r="A847" s="129"/>
      <c r="B847" s="129"/>
    </row>
    <row r="848" spans="1:2" ht="15" customHeight="1" x14ac:dyDescent="0.25">
      <c r="A848" s="129"/>
      <c r="B848" s="129"/>
    </row>
    <row r="849" spans="1:2" ht="15" customHeight="1" x14ac:dyDescent="0.25">
      <c r="A849" s="129"/>
      <c r="B849" s="129"/>
    </row>
    <row r="850" spans="1:2" ht="15" customHeight="1" x14ac:dyDescent="0.25">
      <c r="A850" s="129"/>
      <c r="B850" s="129"/>
    </row>
    <row r="851" spans="1:2" ht="15" customHeight="1" x14ac:dyDescent="0.25">
      <c r="A851" s="129"/>
      <c r="B851" s="129"/>
    </row>
    <row r="852" spans="1:2" ht="15" customHeight="1" x14ac:dyDescent="0.25">
      <c r="A852" s="129"/>
      <c r="B852" s="129"/>
    </row>
    <row r="853" spans="1:2" ht="15" customHeight="1" x14ac:dyDescent="0.25">
      <c r="A853" s="129"/>
      <c r="B853" s="129"/>
    </row>
    <row r="854" spans="1:2" ht="15" customHeight="1" x14ac:dyDescent="0.25">
      <c r="A854" s="129"/>
      <c r="B854" s="129"/>
    </row>
    <row r="855" spans="1:2" ht="15" customHeight="1" x14ac:dyDescent="0.25">
      <c r="A855" s="129"/>
      <c r="B855" s="129"/>
    </row>
    <row r="856" spans="1:2" ht="15" customHeight="1" x14ac:dyDescent="0.25">
      <c r="A856" s="129"/>
      <c r="B856" s="129"/>
    </row>
    <row r="857" spans="1:2" ht="15" customHeight="1" x14ac:dyDescent="0.25">
      <c r="A857" s="129"/>
      <c r="B857" s="129"/>
    </row>
    <row r="858" spans="1:2" ht="15" customHeight="1" x14ac:dyDescent="0.25">
      <c r="A858" s="129"/>
      <c r="B858" s="129"/>
    </row>
    <row r="859" spans="1:2" ht="15" customHeight="1" x14ac:dyDescent="0.25">
      <c r="A859" s="129"/>
      <c r="B859" s="129"/>
    </row>
    <row r="860" spans="1:2" ht="15" customHeight="1" x14ac:dyDescent="0.25">
      <c r="A860" s="129"/>
      <c r="B860" s="129"/>
    </row>
    <row r="861" spans="1:2" ht="15" customHeight="1" x14ac:dyDescent="0.25">
      <c r="A861" s="129"/>
      <c r="B861" s="129"/>
    </row>
    <row r="862" spans="1:2" ht="15" customHeight="1" x14ac:dyDescent="0.25">
      <c r="A862" s="129"/>
      <c r="B862" s="129"/>
    </row>
    <row r="863" spans="1:2" ht="15" customHeight="1" x14ac:dyDescent="0.25">
      <c r="A863" s="129"/>
      <c r="B863" s="129"/>
    </row>
    <row r="864" spans="1:2" ht="15" customHeight="1" x14ac:dyDescent="0.25">
      <c r="A864" s="129"/>
      <c r="B864" s="129"/>
    </row>
    <row r="865" spans="1:2" ht="15" customHeight="1" x14ac:dyDescent="0.25">
      <c r="A865" s="129"/>
      <c r="B865" s="129"/>
    </row>
    <row r="866" spans="1:2" ht="15" customHeight="1" x14ac:dyDescent="0.25">
      <c r="A866" s="129"/>
      <c r="B866" s="129"/>
    </row>
    <row r="867" spans="1:2" ht="15" customHeight="1" x14ac:dyDescent="0.25">
      <c r="A867" s="129"/>
      <c r="B867" s="129"/>
    </row>
    <row r="868" spans="1:2" ht="15" customHeight="1" x14ac:dyDescent="0.25">
      <c r="A868" s="129"/>
      <c r="B868" s="129"/>
    </row>
    <row r="869" spans="1:2" ht="15" customHeight="1" x14ac:dyDescent="0.25">
      <c r="A869" s="129"/>
      <c r="B869" s="129"/>
    </row>
    <row r="870" spans="1:2" ht="15" customHeight="1" x14ac:dyDescent="0.25">
      <c r="A870" s="129"/>
      <c r="B870" s="129"/>
    </row>
    <row r="871" spans="1:2" ht="15" customHeight="1" x14ac:dyDescent="0.25">
      <c r="A871" s="129"/>
      <c r="B871" s="129"/>
    </row>
    <row r="872" spans="1:2" ht="15" customHeight="1" x14ac:dyDescent="0.25">
      <c r="A872" s="129"/>
      <c r="B872" s="129"/>
    </row>
    <row r="873" spans="1:2" ht="15" customHeight="1" x14ac:dyDescent="0.25">
      <c r="A873" s="129"/>
      <c r="B873" s="129"/>
    </row>
    <row r="874" spans="1:2" ht="15" customHeight="1" x14ac:dyDescent="0.25">
      <c r="A874" s="129"/>
      <c r="B874" s="129"/>
    </row>
    <row r="875" spans="1:2" ht="15" customHeight="1" x14ac:dyDescent="0.25">
      <c r="A875" s="129"/>
      <c r="B875" s="129"/>
    </row>
    <row r="876" spans="1:2" ht="15" customHeight="1" x14ac:dyDescent="0.25">
      <c r="A876" s="129"/>
      <c r="B876" s="129"/>
    </row>
    <row r="877" spans="1:2" ht="15" customHeight="1" x14ac:dyDescent="0.25">
      <c r="A877" s="129"/>
      <c r="B877" s="129"/>
    </row>
    <row r="878" spans="1:2" ht="15" customHeight="1" x14ac:dyDescent="0.25">
      <c r="A878" s="129"/>
      <c r="B878" s="129"/>
    </row>
    <row r="879" spans="1:2" ht="15" customHeight="1" x14ac:dyDescent="0.25">
      <c r="A879" s="129"/>
      <c r="B879" s="129"/>
    </row>
    <row r="880" spans="1:2" ht="15" customHeight="1" x14ac:dyDescent="0.25">
      <c r="A880" s="129"/>
      <c r="B880" s="129"/>
    </row>
    <row r="881" spans="1:2" ht="15" customHeight="1" x14ac:dyDescent="0.25">
      <c r="A881" s="129"/>
      <c r="B881" s="129"/>
    </row>
    <row r="882" spans="1:2" ht="15" customHeight="1" x14ac:dyDescent="0.25">
      <c r="A882" s="129"/>
      <c r="B882" s="129"/>
    </row>
    <row r="883" spans="1:2" ht="15" customHeight="1" x14ac:dyDescent="0.25">
      <c r="A883" s="129"/>
      <c r="B883" s="129"/>
    </row>
    <row r="884" spans="1:2" ht="15" customHeight="1" x14ac:dyDescent="0.25">
      <c r="A884" s="129"/>
      <c r="B884" s="129"/>
    </row>
    <row r="885" spans="1:2" ht="15" customHeight="1" x14ac:dyDescent="0.25">
      <c r="A885" s="129"/>
      <c r="B885" s="129"/>
    </row>
    <row r="886" spans="1:2" ht="15" customHeight="1" x14ac:dyDescent="0.25">
      <c r="A886" s="129"/>
      <c r="B886" s="129"/>
    </row>
    <row r="887" spans="1:2" ht="15" customHeight="1" x14ac:dyDescent="0.25">
      <c r="A887" s="129"/>
      <c r="B887" s="129"/>
    </row>
    <row r="888" spans="1:2" ht="15" customHeight="1" x14ac:dyDescent="0.25">
      <c r="A888" s="129"/>
      <c r="B888" s="129"/>
    </row>
    <row r="889" spans="1:2" ht="15" customHeight="1" x14ac:dyDescent="0.25">
      <c r="A889" s="129"/>
      <c r="B889" s="129"/>
    </row>
    <row r="890" spans="1:2" ht="15" customHeight="1" x14ac:dyDescent="0.25">
      <c r="A890" s="129"/>
      <c r="B890" s="129"/>
    </row>
    <row r="891" spans="1:2" ht="15" customHeight="1" x14ac:dyDescent="0.25">
      <c r="A891" s="129"/>
      <c r="B891" s="129"/>
    </row>
    <row r="892" spans="1:2" ht="15" customHeight="1" x14ac:dyDescent="0.25">
      <c r="A892" s="129"/>
      <c r="B892" s="129"/>
    </row>
    <row r="893" spans="1:2" ht="15" customHeight="1" x14ac:dyDescent="0.25">
      <c r="A893" s="129"/>
      <c r="B893" s="129"/>
    </row>
    <row r="894" spans="1:2" ht="15" customHeight="1" x14ac:dyDescent="0.25">
      <c r="A894" s="129"/>
      <c r="B894" s="129"/>
    </row>
    <row r="895" spans="1:2" ht="15" customHeight="1" x14ac:dyDescent="0.25">
      <c r="A895" s="129"/>
      <c r="B895" s="129"/>
    </row>
    <row r="896" spans="1:2" ht="15" customHeight="1" x14ac:dyDescent="0.25">
      <c r="A896" s="129"/>
      <c r="B896" s="129"/>
    </row>
    <row r="897" spans="1:2" ht="15" customHeight="1" x14ac:dyDescent="0.25">
      <c r="A897" s="129"/>
      <c r="B897" s="129"/>
    </row>
    <row r="898" spans="1:2" ht="15" customHeight="1" x14ac:dyDescent="0.25">
      <c r="A898" s="129"/>
      <c r="B898" s="129"/>
    </row>
    <row r="899" spans="1:2" ht="15" customHeight="1" x14ac:dyDescent="0.25">
      <c r="A899" s="129"/>
      <c r="B899" s="129"/>
    </row>
    <row r="900" spans="1:2" ht="15" customHeight="1" x14ac:dyDescent="0.25">
      <c r="A900" s="129"/>
      <c r="B900" s="129"/>
    </row>
    <row r="901" spans="1:2" ht="15" customHeight="1" x14ac:dyDescent="0.25">
      <c r="A901" s="129"/>
      <c r="B901" s="129"/>
    </row>
    <row r="902" spans="1:2" ht="15" customHeight="1" x14ac:dyDescent="0.25">
      <c r="A902" s="129"/>
      <c r="B902" s="129"/>
    </row>
    <row r="903" spans="1:2" ht="15" customHeight="1" x14ac:dyDescent="0.25">
      <c r="A903" s="129"/>
      <c r="B903" s="129"/>
    </row>
    <row r="904" spans="1:2" ht="15" customHeight="1" x14ac:dyDescent="0.25">
      <c r="A904" s="129"/>
      <c r="B904" s="129"/>
    </row>
    <row r="905" spans="1:2" ht="15" customHeight="1" x14ac:dyDescent="0.25">
      <c r="A905" s="129"/>
      <c r="B905" s="129"/>
    </row>
    <row r="906" spans="1:2" ht="15" customHeight="1" x14ac:dyDescent="0.25">
      <c r="A906" s="129"/>
      <c r="B906" s="129"/>
    </row>
    <row r="907" spans="1:2" ht="15" customHeight="1" x14ac:dyDescent="0.25">
      <c r="A907" s="129"/>
      <c r="B907" s="129"/>
    </row>
    <row r="908" spans="1:2" ht="15" customHeight="1" x14ac:dyDescent="0.25">
      <c r="A908" s="129"/>
      <c r="B908" s="129"/>
    </row>
    <row r="909" spans="1:2" ht="15" customHeight="1" x14ac:dyDescent="0.25">
      <c r="A909" s="129"/>
      <c r="B909" s="129"/>
    </row>
    <row r="910" spans="1:2" ht="15" customHeight="1" x14ac:dyDescent="0.25">
      <c r="A910" s="129"/>
      <c r="B910" s="129"/>
    </row>
    <row r="911" spans="1:2" ht="15" customHeight="1" x14ac:dyDescent="0.25">
      <c r="A911" s="129"/>
      <c r="B911" s="129"/>
    </row>
    <row r="912" spans="1:2" ht="15" customHeight="1" x14ac:dyDescent="0.25">
      <c r="A912" s="129"/>
      <c r="B912" s="129"/>
    </row>
    <row r="913" spans="1:2" ht="15" customHeight="1" x14ac:dyDescent="0.25">
      <c r="A913" s="129"/>
      <c r="B913" s="129"/>
    </row>
    <row r="914" spans="1:2" ht="15" customHeight="1" x14ac:dyDescent="0.25">
      <c r="A914" s="129"/>
      <c r="B914" s="129"/>
    </row>
    <row r="915" spans="1:2" ht="15" customHeight="1" x14ac:dyDescent="0.25">
      <c r="A915" s="129"/>
      <c r="B915" s="129"/>
    </row>
    <row r="916" spans="1:2" ht="15" customHeight="1" x14ac:dyDescent="0.25">
      <c r="A916" s="129"/>
      <c r="B916" s="129"/>
    </row>
    <row r="917" spans="1:2" ht="15" customHeight="1" x14ac:dyDescent="0.25">
      <c r="A917" s="129"/>
      <c r="B917" s="129"/>
    </row>
    <row r="918" spans="1:2" ht="15" customHeight="1" x14ac:dyDescent="0.25">
      <c r="A918" s="129"/>
      <c r="B918" s="129"/>
    </row>
    <row r="919" spans="1:2" ht="15" customHeight="1" x14ac:dyDescent="0.25">
      <c r="A919" s="129"/>
      <c r="B919" s="129"/>
    </row>
    <row r="920" spans="1:2" ht="15" customHeight="1" x14ac:dyDescent="0.25">
      <c r="A920" s="129"/>
      <c r="B920" s="129"/>
    </row>
    <row r="921" spans="1:2" ht="15" customHeight="1" x14ac:dyDescent="0.25">
      <c r="A921" s="129"/>
      <c r="B921" s="129"/>
    </row>
    <row r="922" spans="1:2" ht="15" customHeight="1" x14ac:dyDescent="0.25">
      <c r="A922" s="129"/>
      <c r="B922" s="129"/>
    </row>
    <row r="923" spans="1:2" ht="15" customHeight="1" x14ac:dyDescent="0.25">
      <c r="A923" s="129"/>
      <c r="B923" s="129"/>
    </row>
    <row r="924" spans="1:2" ht="15" customHeight="1" x14ac:dyDescent="0.25">
      <c r="A924" s="129"/>
      <c r="B924" s="129"/>
    </row>
    <row r="925" spans="1:2" ht="15" customHeight="1" x14ac:dyDescent="0.25">
      <c r="A925" s="129"/>
      <c r="B925" s="129"/>
    </row>
    <row r="926" spans="1:2" ht="15" customHeight="1" x14ac:dyDescent="0.25">
      <c r="A926" s="129"/>
      <c r="B926" s="129"/>
    </row>
    <row r="927" spans="1:2" ht="15" customHeight="1" x14ac:dyDescent="0.25">
      <c r="A927" s="129"/>
      <c r="B927" s="129"/>
    </row>
    <row r="928" spans="1:2" ht="15" customHeight="1" x14ac:dyDescent="0.25">
      <c r="A928" s="129"/>
      <c r="B928" s="129"/>
    </row>
    <row r="929" spans="1:2" ht="15" customHeight="1" x14ac:dyDescent="0.25">
      <c r="A929" s="129"/>
      <c r="B929" s="129"/>
    </row>
    <row r="930" spans="1:2" ht="15" customHeight="1" x14ac:dyDescent="0.25">
      <c r="A930" s="129"/>
      <c r="B930" s="129"/>
    </row>
    <row r="931" spans="1:2" ht="15" customHeight="1" x14ac:dyDescent="0.25">
      <c r="A931" s="129"/>
      <c r="B931" s="129"/>
    </row>
    <row r="932" spans="1:2" ht="15" customHeight="1" x14ac:dyDescent="0.25">
      <c r="A932" s="129"/>
      <c r="B932" s="129"/>
    </row>
    <row r="933" spans="1:2" ht="15" customHeight="1" x14ac:dyDescent="0.25">
      <c r="A933" s="129"/>
      <c r="B933" s="129"/>
    </row>
    <row r="934" spans="1:2" ht="15" customHeight="1" x14ac:dyDescent="0.25">
      <c r="A934" s="129"/>
      <c r="B934" s="129"/>
    </row>
    <row r="935" spans="1:2" ht="15" customHeight="1" x14ac:dyDescent="0.25">
      <c r="A935" s="129"/>
      <c r="B935" s="129"/>
    </row>
    <row r="936" spans="1:2" ht="15" customHeight="1" x14ac:dyDescent="0.25">
      <c r="A936" s="129"/>
      <c r="B936" s="129"/>
    </row>
    <row r="937" spans="1:2" ht="15" customHeight="1" x14ac:dyDescent="0.25">
      <c r="A937" s="129"/>
      <c r="B937" s="129"/>
    </row>
    <row r="938" spans="1:2" ht="15" customHeight="1" x14ac:dyDescent="0.25">
      <c r="A938" s="129"/>
      <c r="B938" s="129"/>
    </row>
    <row r="939" spans="1:2" ht="15" customHeight="1" x14ac:dyDescent="0.25">
      <c r="A939" s="129"/>
      <c r="B939" s="129"/>
    </row>
    <row r="940" spans="1:2" ht="15" customHeight="1" x14ac:dyDescent="0.25">
      <c r="A940" s="129"/>
      <c r="B940" s="129"/>
    </row>
    <row r="941" spans="1:2" ht="15" customHeight="1" x14ac:dyDescent="0.25">
      <c r="A941" s="129"/>
      <c r="B941" s="129"/>
    </row>
    <row r="942" spans="1:2" ht="15" customHeight="1" x14ac:dyDescent="0.25">
      <c r="A942" s="129"/>
      <c r="B942" s="129"/>
    </row>
    <row r="943" spans="1:2" ht="15" customHeight="1" x14ac:dyDescent="0.25">
      <c r="A943" s="129"/>
      <c r="B943" s="129"/>
    </row>
    <row r="944" spans="1:2" ht="15" customHeight="1" x14ac:dyDescent="0.25">
      <c r="A944" s="129"/>
      <c r="B944" s="129"/>
    </row>
    <row r="945" spans="1:2" ht="15" customHeight="1" x14ac:dyDescent="0.25">
      <c r="A945" s="129"/>
      <c r="B945" s="129"/>
    </row>
    <row r="946" spans="1:2" ht="15" customHeight="1" x14ac:dyDescent="0.25">
      <c r="A946" s="129"/>
      <c r="B946" s="129"/>
    </row>
    <row r="947" spans="1:2" ht="15" customHeight="1" x14ac:dyDescent="0.25">
      <c r="A947" s="129"/>
      <c r="B947" s="129"/>
    </row>
    <row r="948" spans="1:2" ht="15" customHeight="1" x14ac:dyDescent="0.25">
      <c r="A948" s="129"/>
      <c r="B948" s="129"/>
    </row>
    <row r="949" spans="1:2" ht="15" customHeight="1" x14ac:dyDescent="0.25">
      <c r="A949" s="129"/>
      <c r="B949" s="129"/>
    </row>
    <row r="950" spans="1:2" ht="15" customHeight="1" x14ac:dyDescent="0.25">
      <c r="A950" s="129"/>
      <c r="B950" s="129"/>
    </row>
    <row r="951" spans="1:2" ht="15" customHeight="1" x14ac:dyDescent="0.25">
      <c r="A951" s="129"/>
      <c r="B951" s="129"/>
    </row>
    <row r="952" spans="1:2" ht="15" customHeight="1" x14ac:dyDescent="0.25">
      <c r="A952" s="129"/>
      <c r="B952" s="129"/>
    </row>
    <row r="953" spans="1:2" ht="15" customHeight="1" x14ac:dyDescent="0.25">
      <c r="A953" s="129"/>
      <c r="B953" s="129"/>
    </row>
    <row r="954" spans="1:2" ht="15" customHeight="1" x14ac:dyDescent="0.25">
      <c r="A954" s="129"/>
      <c r="B954" s="129"/>
    </row>
    <row r="955" spans="1:2" ht="15" customHeight="1" x14ac:dyDescent="0.25">
      <c r="A955" s="129"/>
      <c r="B955" s="129"/>
    </row>
    <row r="956" spans="1:2" ht="15" customHeight="1" x14ac:dyDescent="0.25">
      <c r="A956" s="129"/>
      <c r="B956" s="129"/>
    </row>
    <row r="957" spans="1:2" ht="15" customHeight="1" x14ac:dyDescent="0.25">
      <c r="A957" s="129"/>
      <c r="B957" s="129"/>
    </row>
    <row r="958" spans="1:2" ht="15" customHeight="1" x14ac:dyDescent="0.25">
      <c r="A958" s="129"/>
      <c r="B958" s="129"/>
    </row>
    <row r="959" spans="1:2" ht="15" customHeight="1" x14ac:dyDescent="0.25">
      <c r="A959" s="129"/>
      <c r="B959" s="129"/>
    </row>
    <row r="960" spans="1:2" ht="15" customHeight="1" x14ac:dyDescent="0.25">
      <c r="A960" s="129"/>
      <c r="B960" s="129"/>
    </row>
    <row r="961" spans="1:2" ht="15" customHeight="1" x14ac:dyDescent="0.25">
      <c r="A961" s="129"/>
      <c r="B961" s="129"/>
    </row>
    <row r="962" spans="1:2" ht="15" customHeight="1" x14ac:dyDescent="0.25">
      <c r="A962" s="129"/>
      <c r="B962" s="129"/>
    </row>
    <row r="963" spans="1:2" ht="15" customHeight="1" x14ac:dyDescent="0.25">
      <c r="A963" s="129"/>
      <c r="B963" s="129"/>
    </row>
    <row r="964" spans="1:2" ht="15" customHeight="1" x14ac:dyDescent="0.25">
      <c r="A964" s="129"/>
      <c r="B964" s="129"/>
    </row>
    <row r="965" spans="1:2" ht="15" customHeight="1" x14ac:dyDescent="0.25">
      <c r="A965" s="129"/>
      <c r="B965" s="129"/>
    </row>
    <row r="966" spans="1:2" ht="15" customHeight="1" x14ac:dyDescent="0.25">
      <c r="A966" s="129"/>
      <c r="B966" s="129"/>
    </row>
    <row r="967" spans="1:2" ht="15" customHeight="1" x14ac:dyDescent="0.25">
      <c r="A967" s="129"/>
      <c r="B967" s="129"/>
    </row>
    <row r="968" spans="1:2" ht="15" customHeight="1" x14ac:dyDescent="0.25">
      <c r="A968" s="129"/>
      <c r="B968" s="129"/>
    </row>
    <row r="969" spans="1:2" ht="15" customHeight="1" x14ac:dyDescent="0.25">
      <c r="A969" s="129"/>
      <c r="B969" s="129"/>
    </row>
    <row r="970" spans="1:2" ht="15" customHeight="1" x14ac:dyDescent="0.25">
      <c r="A970" s="129"/>
      <c r="B970" s="129"/>
    </row>
    <row r="971" spans="1:2" ht="15" customHeight="1" x14ac:dyDescent="0.25">
      <c r="A971" s="129"/>
      <c r="B971" s="129"/>
    </row>
    <row r="972" spans="1:2" ht="15" customHeight="1" x14ac:dyDescent="0.25">
      <c r="A972" s="129"/>
      <c r="B972" s="129"/>
    </row>
    <row r="973" spans="1:2" ht="15" customHeight="1" x14ac:dyDescent="0.25">
      <c r="A973" s="129"/>
      <c r="B973" s="129"/>
    </row>
    <row r="974" spans="1:2" ht="15" customHeight="1" x14ac:dyDescent="0.25">
      <c r="A974" s="129"/>
      <c r="B974" s="129"/>
    </row>
    <row r="975" spans="1:2" ht="15" customHeight="1" x14ac:dyDescent="0.25">
      <c r="A975" s="129"/>
      <c r="B975" s="129"/>
    </row>
    <row r="976" spans="1:2" ht="15" customHeight="1" x14ac:dyDescent="0.25">
      <c r="A976" s="129"/>
      <c r="B976" s="129"/>
    </row>
    <row r="977" spans="1:2" ht="15" customHeight="1" x14ac:dyDescent="0.25">
      <c r="A977" s="129"/>
      <c r="B977" s="129"/>
    </row>
    <row r="978" spans="1:2" ht="15" customHeight="1" x14ac:dyDescent="0.25">
      <c r="A978" s="129"/>
      <c r="B978" s="129"/>
    </row>
    <row r="979" spans="1:2" ht="15" customHeight="1" x14ac:dyDescent="0.25">
      <c r="A979" s="129"/>
      <c r="B979" s="129"/>
    </row>
    <row r="980" spans="1:2" ht="15" customHeight="1" x14ac:dyDescent="0.25">
      <c r="A980" s="129"/>
      <c r="B980" s="129"/>
    </row>
    <row r="981" spans="1:2" ht="15" customHeight="1" x14ac:dyDescent="0.25">
      <c r="A981" s="129"/>
      <c r="B981" s="129"/>
    </row>
    <row r="982" spans="1:2" ht="15" customHeight="1" x14ac:dyDescent="0.25">
      <c r="A982" s="129"/>
      <c r="B982" s="129"/>
    </row>
    <row r="983" spans="1:2" ht="15" customHeight="1" x14ac:dyDescent="0.25">
      <c r="A983" s="129"/>
      <c r="B983" s="129"/>
    </row>
    <row r="984" spans="1:2" ht="15" customHeight="1" x14ac:dyDescent="0.25">
      <c r="A984" s="129"/>
      <c r="B984" s="129"/>
    </row>
    <row r="985" spans="1:2" ht="15" customHeight="1" x14ac:dyDescent="0.25">
      <c r="A985" s="129"/>
      <c r="B985" s="129"/>
    </row>
    <row r="986" spans="1:2" ht="15" customHeight="1" x14ac:dyDescent="0.25">
      <c r="A986" s="129"/>
      <c r="B986" s="129"/>
    </row>
    <row r="987" spans="1:2" ht="15" customHeight="1" x14ac:dyDescent="0.25">
      <c r="A987" s="129"/>
      <c r="B987" s="129"/>
    </row>
    <row r="988" spans="1:2" ht="15" customHeight="1" x14ac:dyDescent="0.25">
      <c r="A988" s="129"/>
      <c r="B988" s="129"/>
    </row>
    <row r="989" spans="1:2" ht="15" customHeight="1" x14ac:dyDescent="0.25">
      <c r="A989" s="129"/>
      <c r="B989" s="129"/>
    </row>
    <row r="990" spans="1:2" ht="15" customHeight="1" x14ac:dyDescent="0.25">
      <c r="A990" s="129"/>
      <c r="B990" s="129"/>
    </row>
    <row r="991" spans="1:2" ht="15" customHeight="1" x14ac:dyDescent="0.25">
      <c r="A991" s="129"/>
      <c r="B991" s="129"/>
    </row>
    <row r="992" spans="1:2" ht="15" customHeight="1" x14ac:dyDescent="0.25">
      <c r="A992" s="129"/>
      <c r="B992" s="129"/>
    </row>
    <row r="993" spans="1:2" ht="15" customHeight="1" x14ac:dyDescent="0.25">
      <c r="A993" s="129"/>
      <c r="B993" s="129"/>
    </row>
    <row r="994" spans="1:2" ht="15" customHeight="1" x14ac:dyDescent="0.25">
      <c r="A994" s="129"/>
      <c r="B994" s="129"/>
    </row>
    <row r="995" spans="1:2" ht="15" customHeight="1" x14ac:dyDescent="0.25">
      <c r="A995" s="129"/>
      <c r="B995" s="129"/>
    </row>
    <row r="996" spans="1:2" ht="15" customHeight="1" x14ac:dyDescent="0.25">
      <c r="A996" s="129"/>
      <c r="B996" s="129"/>
    </row>
    <row r="997" spans="1:2" ht="15" customHeight="1" x14ac:dyDescent="0.25">
      <c r="A997" s="129"/>
      <c r="B997" s="129"/>
    </row>
    <row r="998" spans="1:2" ht="15" customHeight="1" x14ac:dyDescent="0.25">
      <c r="A998" s="129"/>
      <c r="B998" s="129"/>
    </row>
    <row r="999" spans="1:2" ht="15" customHeight="1" x14ac:dyDescent="0.25">
      <c r="A999" s="129"/>
      <c r="B999" s="129"/>
    </row>
    <row r="1000" spans="1:2" ht="15" customHeight="1" x14ac:dyDescent="0.25">
      <c r="A1000" s="129"/>
      <c r="B1000" s="129"/>
    </row>
    <row r="1001" spans="1:2" ht="15" customHeight="1" x14ac:dyDescent="0.25">
      <c r="A1001" s="129"/>
      <c r="B1001" s="129"/>
    </row>
    <row r="1002" spans="1:2" ht="15" customHeight="1" x14ac:dyDescent="0.25">
      <c r="A1002" s="129"/>
      <c r="B1002" s="129"/>
    </row>
    <row r="1003" spans="1:2" ht="15" customHeight="1" x14ac:dyDescent="0.25">
      <c r="A1003" s="129"/>
      <c r="B1003" s="129"/>
    </row>
    <row r="1004" spans="1:2" ht="15" customHeight="1" x14ac:dyDescent="0.25">
      <c r="A1004" s="129"/>
      <c r="B1004" s="129"/>
    </row>
    <row r="1005" spans="1:2" ht="15" customHeight="1" x14ac:dyDescent="0.25">
      <c r="A1005" s="129"/>
      <c r="B1005" s="129"/>
    </row>
    <row r="1006" spans="1:2" ht="15" customHeight="1" x14ac:dyDescent="0.25">
      <c r="A1006" s="129"/>
      <c r="B1006" s="129"/>
    </row>
    <row r="1007" spans="1:2" ht="15" customHeight="1" x14ac:dyDescent="0.25">
      <c r="A1007" s="129"/>
      <c r="B1007" s="129"/>
    </row>
    <row r="1008" spans="1:2" ht="15" customHeight="1" x14ac:dyDescent="0.25">
      <c r="A1008" s="129"/>
      <c r="B1008" s="129"/>
    </row>
    <row r="1009" spans="1:2" ht="15" customHeight="1" x14ac:dyDescent="0.25">
      <c r="A1009" s="129"/>
      <c r="B1009" s="129"/>
    </row>
    <row r="1010" spans="1:2" ht="15" customHeight="1" x14ac:dyDescent="0.25">
      <c r="A1010" s="129"/>
      <c r="B1010" s="129"/>
    </row>
    <row r="1011" spans="1:2" ht="15" customHeight="1" x14ac:dyDescent="0.25">
      <c r="A1011" s="129"/>
      <c r="B1011" s="129"/>
    </row>
    <row r="1012" spans="1:2" ht="15" customHeight="1" x14ac:dyDescent="0.25">
      <c r="A1012" s="129"/>
      <c r="B1012" s="129"/>
    </row>
    <row r="1013" spans="1:2" ht="15" customHeight="1" x14ac:dyDescent="0.25">
      <c r="A1013" s="129"/>
      <c r="B1013" s="129"/>
    </row>
    <row r="1014" spans="1:2" ht="15" customHeight="1" x14ac:dyDescent="0.25">
      <c r="A1014" s="129"/>
      <c r="B1014" s="129"/>
    </row>
    <row r="1015" spans="1:2" ht="15" customHeight="1" x14ac:dyDescent="0.25">
      <c r="A1015" s="129"/>
      <c r="B1015" s="129"/>
    </row>
    <row r="1016" spans="1:2" ht="15" customHeight="1" x14ac:dyDescent="0.25">
      <c r="A1016" s="129"/>
      <c r="B1016" s="129"/>
    </row>
    <row r="1017" spans="1:2" ht="15" customHeight="1" x14ac:dyDescent="0.25">
      <c r="A1017" s="129"/>
      <c r="B1017" s="129"/>
    </row>
    <row r="1018" spans="1:2" ht="15" customHeight="1" x14ac:dyDescent="0.25">
      <c r="A1018" s="129"/>
      <c r="B1018" s="129"/>
    </row>
    <row r="1019" spans="1:2" ht="15" customHeight="1" x14ac:dyDescent="0.25">
      <c r="A1019" s="129"/>
      <c r="B1019" s="129"/>
    </row>
    <row r="1020" spans="1:2" ht="15" customHeight="1" x14ac:dyDescent="0.25">
      <c r="A1020" s="129"/>
      <c r="B1020" s="129"/>
    </row>
    <row r="1021" spans="1:2" ht="15" customHeight="1" x14ac:dyDescent="0.25">
      <c r="A1021" s="129"/>
      <c r="B1021" s="129"/>
    </row>
    <row r="1022" spans="1:2" ht="15" customHeight="1" x14ac:dyDescent="0.25">
      <c r="A1022" s="129"/>
      <c r="B1022" s="129"/>
    </row>
    <row r="1023" spans="1:2" ht="15" customHeight="1" x14ac:dyDescent="0.25">
      <c r="A1023" s="129"/>
      <c r="B1023" s="129"/>
    </row>
    <row r="1024" spans="1:2" ht="15" customHeight="1" x14ac:dyDescent="0.25">
      <c r="A1024" s="129"/>
      <c r="B1024" s="129"/>
    </row>
    <row r="1025" spans="1:2" ht="15" customHeight="1" x14ac:dyDescent="0.25">
      <c r="A1025" s="129"/>
      <c r="B1025" s="129"/>
    </row>
    <row r="1026" spans="1:2" ht="15" customHeight="1" x14ac:dyDescent="0.25">
      <c r="A1026" s="129"/>
      <c r="B1026" s="129"/>
    </row>
    <row r="1027" spans="1:2" ht="15" customHeight="1" x14ac:dyDescent="0.25">
      <c r="A1027" s="129"/>
      <c r="B1027" s="129"/>
    </row>
  </sheetData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10.1-2</vt:lpstr>
      <vt:lpstr>10.3-4-5 </vt:lpstr>
      <vt:lpstr>10.6-7</vt:lpstr>
      <vt:lpstr>10.8-9</vt:lpstr>
      <vt:lpstr>10.10</vt:lpstr>
      <vt:lpstr>'10.1-2'!Área_de_impresión</vt:lpstr>
      <vt:lpstr>'10.3-4-5 '!Área_de_impresión</vt:lpstr>
      <vt:lpstr>'10.6-7'!Área_de_impresión</vt:lpstr>
      <vt:lpstr>'10.8-9'!Área_de_impresión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2024-07-16T13:20:50Z</cp:lastPrinted>
  <dcterms:created xsi:type="dcterms:W3CDTF">1999-07-09T21:59:57Z</dcterms:created>
  <dcterms:modified xsi:type="dcterms:W3CDTF">2024-07-16T14:17:36Z</dcterms:modified>
</cp:coreProperties>
</file>